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86"/>
  <workbookPr codeName="ThisWorkbook" defaultThemeVersion="166925"/>
  <mc:AlternateContent xmlns:mc="http://schemas.openxmlformats.org/markup-compatibility/2006">
    <mc:Choice Requires="x15">
      <x15ac:absPath xmlns:x15ac="http://schemas.microsoft.com/office/spreadsheetml/2010/11/ac" url="D:\CR\PRD21 CDS\"/>
    </mc:Choice>
  </mc:AlternateContent>
  <xr:revisionPtr revIDLastSave="0" documentId="13_ncr:1_{5BE1C01E-EA01-45EC-8B18-56DE0C0B898D}" xr6:coauthVersionLast="36" xr6:coauthVersionMax="36" xr10:uidLastSave="{00000000-0000-0000-0000-000000000000}"/>
  <bookViews>
    <workbookView xWindow="-120" yWindow="-120" windowWidth="38640" windowHeight="21036" xr2:uid="{00000000-000D-0000-FFFF-FFFF00000000}"/>
  </bookViews>
  <sheets>
    <sheet name="WP scope" sheetId="2" r:id="rId1"/>
    <sheet name="WP NR band and CBW FR1" sheetId="3" r:id="rId2"/>
    <sheet name="Revision History WP template" sheetId="4" r:id="rId3"/>
  </sheets>
  <externalReferences>
    <externalReference r:id="rId4"/>
  </externalReferences>
  <definedNames>
    <definedName name="_xlnm._FilterDatabase" localSheetId="1" hidden="1">'WP NR band and CBW FR1'!$B$25:$W$176</definedName>
    <definedName name="LabelList" localSheetId="2">'[1]WP NR CA PC3 FR1'!$H$5:$H$11</definedName>
    <definedName name="LabelList">'WP NR band and CBW FR1'!$H$5:$H$7</definedName>
    <definedName name="LabelListLookUp" localSheetId="2">'[1]WP NR CA PC3 FR1'!$H$5:$N$11</definedName>
    <definedName name="LabelListLookUp">'WP NR band and CBW FR1'!$H$5:$N$7</definedName>
    <definedName name="PRD21version" localSheetId="1">"Introduction'!$G$1"</definedName>
    <definedName name="WP_DL" localSheetId="1">'WP NR band and CBW FR1'!$I$5</definedName>
    <definedName name="WP_DL_BCS">'WP NR band and CBW FR1'!#REF!</definedName>
    <definedName name="WP_UL" localSheetId="1">'WP NR band and CBW FR1'!$I$6</definedName>
    <definedName name="WP_UL_BCS">'WP NR band and CBW FR1'!#REF!</definedName>
    <definedName name="WPtarget" localSheetId="2">'[1]WP scope'!$D$7</definedName>
    <definedName name="WPtarget">'WP scope'!$D$7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31" i="3" l="1"/>
  <c r="K58" i="3"/>
  <c r="K126" i="3"/>
  <c r="K109" i="3"/>
  <c r="B2" i="3"/>
  <c r="K148" i="3"/>
  <c r="K147" i="3"/>
  <c r="K139" i="3"/>
  <c r="K131" i="3"/>
  <c r="K129" i="3"/>
  <c r="K127" i="3"/>
  <c r="K125" i="3"/>
  <c r="K123" i="3"/>
  <c r="K122" i="3"/>
  <c r="K119" i="3"/>
  <c r="K117" i="3"/>
  <c r="K116" i="3"/>
  <c r="K114" i="3"/>
  <c r="K113" i="3"/>
  <c r="K112" i="3"/>
  <c r="K110" i="3"/>
  <c r="K108" i="3"/>
  <c r="K106" i="3"/>
  <c r="K104" i="3"/>
  <c r="K103" i="3"/>
  <c r="K102" i="3"/>
  <c r="K101" i="3"/>
  <c r="K100" i="3"/>
  <c r="K99" i="3"/>
  <c r="K98" i="3"/>
  <c r="K92" i="3"/>
  <c r="K91" i="3"/>
  <c r="K90" i="3"/>
  <c r="K89" i="3"/>
  <c r="K88" i="3"/>
  <c r="K87" i="3"/>
  <c r="K38" i="3"/>
  <c r="K80" i="3"/>
  <c r="K78" i="3"/>
  <c r="K76" i="3"/>
  <c r="K65" i="3"/>
  <c r="K64" i="3"/>
  <c r="K63" i="3"/>
  <c r="K60" i="3"/>
  <c r="K173" i="3"/>
  <c r="K174" i="3"/>
  <c r="K158" i="3"/>
  <c r="K111" i="3"/>
  <c r="K107" i="3"/>
  <c r="K105" i="3"/>
  <c r="K97" i="3"/>
  <c r="K96" i="3"/>
  <c r="K95" i="3"/>
  <c r="K94" i="3"/>
  <c r="K93" i="3"/>
  <c r="K86" i="3"/>
  <c r="K85" i="3"/>
  <c r="K84" i="3"/>
  <c r="K83" i="3"/>
  <c r="K82" i="3"/>
  <c r="K81" i="3"/>
  <c r="K79" i="3"/>
  <c r="K77" i="3"/>
  <c r="K121" i="3"/>
  <c r="K120" i="3"/>
  <c r="K118" i="3"/>
  <c r="K115" i="3"/>
  <c r="K50" i="3"/>
  <c r="K49" i="3"/>
  <c r="K151" i="3"/>
  <c r="K68" i="3"/>
  <c r="K66" i="3"/>
  <c r="K48" i="3"/>
  <c r="D5" i="2" a="1"/>
  <c r="D5" i="2" s="1"/>
  <c r="K175" i="3"/>
  <c r="K166" i="3"/>
  <c r="K159" i="3"/>
  <c r="K138" i="3"/>
  <c r="K130" i="3"/>
  <c r="K128" i="3"/>
  <c r="K124" i="3"/>
  <c r="K67" i="3"/>
  <c r="K62" i="3"/>
  <c r="K61" i="3"/>
  <c r="K59" i="3"/>
  <c r="K51" i="3"/>
  <c r="K47" i="3"/>
  <c r="K39" i="3"/>
  <c r="K30" i="3"/>
  <c r="B1" i="3"/>
  <c r="D13" i="3"/>
  <c r="D14" i="3"/>
  <c r="D15" i="3"/>
  <c r="D16" i="3"/>
  <c r="D17" i="3"/>
  <c r="D18" i="3"/>
  <c r="D19" i="3"/>
  <c r="D20" i="3"/>
  <c r="D21" i="3"/>
  <c r="O75" i="3" a="1"/>
  <c r="O75" i="3" s="1"/>
  <c r="I5" i="3" a="1"/>
  <c r="I6" i="3" a="1"/>
  <c r="C2" i="2" a="1"/>
  <c r="I6" i="3" l="1"/>
  <c r="H48" i="3" s="1"/>
  <c r="O48" i="3" s="1" a="1"/>
  <c r="O48" i="3" s="1"/>
  <c r="I5" i="3"/>
  <c r="H31" i="3" s="1"/>
  <c r="O31" i="3" s="1" a="1"/>
  <c r="O31" i="3" s="1"/>
  <c r="H129" i="3"/>
  <c r="O129" i="3" s="1" a="1"/>
  <c r="O129" i="3" s="1"/>
  <c r="H139" i="3"/>
  <c r="O139" i="3" s="1" a="1"/>
  <c r="O139" i="3" s="1"/>
  <c r="H117" i="3"/>
  <c r="O117" i="3" s="1" a="1"/>
  <c r="O117" i="3" s="1"/>
  <c r="H101" i="3"/>
  <c r="O101" i="3" s="1" a="1"/>
  <c r="O101" i="3" s="1"/>
  <c r="H92" i="3"/>
  <c r="O92" i="3" s="1" a="1"/>
  <c r="O92" i="3" s="1"/>
  <c r="H68" i="3"/>
  <c r="O68" i="3" s="1" a="1"/>
  <c r="O68" i="3" s="1"/>
  <c r="H91" i="3"/>
  <c r="O91" i="3" s="1" a="1"/>
  <c r="O91" i="3" s="1"/>
  <c r="H142" i="3"/>
  <c r="O142" i="3" s="1" a="1"/>
  <c r="O142" i="3" s="1"/>
  <c r="H127" i="3"/>
  <c r="O127" i="3" s="1" a="1"/>
  <c r="O127" i="3" s="1"/>
  <c r="H114" i="3"/>
  <c r="O114" i="3" s="1" a="1"/>
  <c r="O114" i="3" s="1"/>
  <c r="H100" i="3"/>
  <c r="O100" i="3" s="1" a="1"/>
  <c r="O100" i="3" s="1"/>
  <c r="H90" i="3"/>
  <c r="O90" i="3" s="1" a="1"/>
  <c r="O90" i="3" s="1"/>
  <c r="H67" i="3"/>
  <c r="O67" i="3" s="1" a="1"/>
  <c r="O67" i="3" s="1"/>
  <c r="H30" i="3"/>
  <c r="O30" i="3" s="1" a="1"/>
  <c r="O30" i="3" s="1"/>
  <c r="H78" i="3"/>
  <c r="O78" i="3" s="1" a="1"/>
  <c r="O78" i="3" s="1"/>
  <c r="H140" i="3"/>
  <c r="O140" i="3" s="1" a="1"/>
  <c r="O140" i="3" s="1"/>
  <c r="H122" i="3"/>
  <c r="O122" i="3" s="1" a="1"/>
  <c r="O122" i="3" s="1"/>
  <c r="H110" i="3"/>
  <c r="O110" i="3" s="1" a="1"/>
  <c r="O110" i="3" s="1"/>
  <c r="H98" i="3"/>
  <c r="O98" i="3" s="1" a="1"/>
  <c r="O98" i="3" s="1"/>
  <c r="H80" i="3"/>
  <c r="O80" i="3" s="1" a="1"/>
  <c r="O80" i="3" s="1"/>
  <c r="H149" i="3"/>
  <c r="O149" i="3" s="1" a="1"/>
  <c r="O149" i="3" s="1"/>
  <c r="H103" i="3"/>
  <c r="O103" i="3" s="1" a="1"/>
  <c r="O103" i="3" s="1"/>
  <c r="H125" i="3"/>
  <c r="O125" i="3" s="1" a="1"/>
  <c r="O125" i="3" s="1"/>
  <c r="H112" i="3"/>
  <c r="O112" i="3" s="1" a="1"/>
  <c r="O112" i="3" s="1"/>
  <c r="H99" i="3"/>
  <c r="O99" i="3" s="1" a="1"/>
  <c r="O99" i="3" s="1"/>
  <c r="H88" i="3"/>
  <c r="O88" i="3" s="1" a="1"/>
  <c r="O88" i="3" s="1"/>
  <c r="H148" i="3"/>
  <c r="O148" i="3" s="1" a="1"/>
  <c r="O148" i="3" s="1"/>
  <c r="H119" i="3"/>
  <c r="O119" i="3" s="1" a="1"/>
  <c r="O119" i="3" s="1"/>
  <c r="H145" i="3"/>
  <c r="O145" i="3" s="1" a="1"/>
  <c r="O145" i="3" s="1"/>
  <c r="H63" i="3"/>
  <c r="O63" i="3" s="1" a="1"/>
  <c r="O63" i="3" s="1"/>
  <c r="H118" i="3"/>
  <c r="O118" i="3" s="1" a="1"/>
  <c r="O118" i="3" s="1"/>
  <c r="H97" i="3"/>
  <c r="O97" i="3" s="1" a="1"/>
  <c r="O97" i="3" s="1"/>
  <c r="H58" i="3"/>
  <c r="O58" i="3" s="1" a="1"/>
  <c r="O58" i="3" s="1"/>
  <c r="H76" i="3"/>
  <c r="O76" i="3" s="1" a="1"/>
  <c r="O76" i="3" s="1"/>
  <c r="H143" i="3"/>
  <c r="O143" i="3" s="1" a="1"/>
  <c r="O143" i="3" s="1"/>
  <c r="H83" i="3"/>
  <c r="O83" i="3" s="1" a="1"/>
  <c r="O83" i="3" s="1"/>
  <c r="H81" i="3"/>
  <c r="O81" i="3" s="1" a="1"/>
  <c r="O81" i="3" s="1"/>
  <c r="H96" i="3"/>
  <c r="O96" i="3" s="1" a="1"/>
  <c r="O96" i="3" s="1"/>
  <c r="H47" i="3"/>
  <c r="O47" i="3" s="1" a="1"/>
  <c r="O47" i="3" s="1"/>
  <c r="H77" i="3"/>
  <c r="O77" i="3" s="1" a="1"/>
  <c r="O77" i="3" s="1"/>
  <c r="H174" i="3"/>
  <c r="O174" i="3" s="1" a="1"/>
  <c r="O174" i="3" s="1"/>
  <c r="H120" i="3"/>
  <c r="O120" i="3" s="1" a="1"/>
  <c r="O120" i="3" s="1"/>
  <c r="H126" i="3"/>
  <c r="O126" i="3" s="1" a="1"/>
  <c r="O126" i="3" s="1"/>
  <c r="H147" i="3"/>
  <c r="O147" i="3" s="1" a="1"/>
  <c r="O147" i="3" s="1"/>
  <c r="H65" i="3"/>
  <c r="O65" i="3" s="1" a="1"/>
  <c r="O65" i="3" s="1"/>
  <c r="H79" i="3"/>
  <c r="O79" i="3" s="1" a="1"/>
  <c r="O79" i="3" s="1"/>
  <c r="H84" i="3"/>
  <c r="O84" i="3" s="1" a="1"/>
  <c r="O84" i="3" s="1"/>
  <c r="H173" i="3"/>
  <c r="O173" i="3" s="1" a="1"/>
  <c r="O173" i="3" s="1"/>
  <c r="H111" i="3"/>
  <c r="O111" i="3" s="1" a="1"/>
  <c r="O111" i="3" s="1"/>
  <c r="H59" i="3"/>
  <c r="O59" i="3" s="1" a="1"/>
  <c r="O59" i="3" s="1"/>
  <c r="H105" i="3"/>
  <c r="O105" i="3" s="1" a="1"/>
  <c r="O105" i="3" s="1"/>
  <c r="H38" i="3"/>
  <c r="O38" i="3" s="1" a="1"/>
  <c r="O38" i="3" s="1"/>
  <c r="H138" i="3"/>
  <c r="O138" i="3" s="1" a="1"/>
  <c r="O138" i="3" s="1"/>
  <c r="H82" i="3"/>
  <c r="O82" i="3" s="1" a="1"/>
  <c r="O82" i="3" s="1"/>
  <c r="H109" i="3"/>
  <c r="O109" i="3" s="1" a="1"/>
  <c r="O109" i="3" s="1"/>
  <c r="H115" i="3"/>
  <c r="O115" i="3" s="1" a="1"/>
  <c r="O115" i="3" s="1"/>
  <c r="H85" i="3"/>
  <c r="O85" i="3" s="1" a="1"/>
  <c r="O85" i="3" s="1"/>
  <c r="H86" i="3"/>
  <c r="O86" i="3" s="1" a="1"/>
  <c r="O86" i="3" s="1"/>
  <c r="H64" i="3"/>
  <c r="O64" i="3" s="1" a="1"/>
  <c r="O64" i="3" s="1"/>
  <c r="H93" i="3"/>
  <c r="O93" i="3" s="1" a="1"/>
  <c r="O93" i="3" s="1"/>
  <c r="H95" i="3"/>
  <c r="O95" i="3" s="1" a="1"/>
  <c r="O95" i="3" s="1"/>
  <c r="H124" i="3"/>
  <c r="O124" i="3" s="1" a="1"/>
  <c r="O124" i="3" s="1"/>
  <c r="H128" i="3"/>
  <c r="O128" i="3" s="1" a="1"/>
  <c r="O128" i="3" s="1"/>
  <c r="H62" i="3"/>
  <c r="O62" i="3" s="1" a="1"/>
  <c r="O62" i="3" s="1"/>
  <c r="H49" i="3"/>
  <c r="O49" i="3" s="1" a="1"/>
  <c r="O49" i="3" s="1"/>
  <c r="H158" i="3"/>
  <c r="O158" i="3" s="1" a="1"/>
  <c r="O158" i="3" s="1"/>
  <c r="H94" i="3"/>
  <c r="O94" i="3" s="1" a="1"/>
  <c r="O94" i="3" s="1"/>
  <c r="H121" i="3"/>
  <c r="O121" i="3" s="1" a="1"/>
  <c r="O121" i="3" s="1"/>
  <c r="H166" i="3"/>
  <c r="O166" i="3" s="1" a="1"/>
  <c r="O166" i="3" s="1"/>
  <c r="I20" i="3" s="1" a="1"/>
  <c r="I20" i="3" s="1"/>
  <c r="H130" i="3"/>
  <c r="O130" i="3" s="1" a="1"/>
  <c r="O130" i="3" s="1"/>
  <c r="H175" i="3"/>
  <c r="O175" i="3" s="1" a="1"/>
  <c r="O175" i="3" s="1"/>
  <c r="I21" i="3" s="1" a="1"/>
  <c r="I21" i="3" s="1"/>
  <c r="H107" i="3"/>
  <c r="O107" i="3" s="1" a="1"/>
  <c r="O107" i="3" s="1"/>
  <c r="H159" i="3"/>
  <c r="O159" i="3" s="1" a="1"/>
  <c r="O159" i="3" s="1"/>
  <c r="I19" i="3" s="1" a="1"/>
  <c r="I19" i="3" s="1"/>
  <c r="H51" i="3"/>
  <c r="O51" i="3" s="1" a="1"/>
  <c r="O51" i="3" s="1"/>
  <c r="C2" i="2"/>
  <c r="O2" i="3" s="1"/>
  <c r="I7" i="3"/>
  <c r="H61" i="3" l="1"/>
  <c r="O61" i="3" s="1" a="1"/>
  <c r="O61" i="3" s="1"/>
  <c r="H144" i="3"/>
  <c r="O144" i="3" s="1" a="1"/>
  <c r="O144" i="3" s="1"/>
  <c r="H108" i="3"/>
  <c r="O108" i="3" s="1" a="1"/>
  <c r="O108" i="3" s="1"/>
  <c r="H60" i="3"/>
  <c r="O60" i="3" s="1" a="1"/>
  <c r="O60" i="3" s="1"/>
  <c r="H146" i="3"/>
  <c r="O146" i="3" s="1" a="1"/>
  <c r="O146" i="3" s="1"/>
  <c r="H150" i="3"/>
  <c r="O150" i="3" s="1" a="1"/>
  <c r="O150" i="3" s="1"/>
  <c r="H50" i="3"/>
  <c r="O50" i="3" s="1" a="1"/>
  <c r="O50" i="3" s="1"/>
  <c r="I15" i="3" s="1" a="1"/>
  <c r="I15" i="3" s="1"/>
  <c r="H102" i="3"/>
  <c r="O102" i="3" s="1" a="1"/>
  <c r="O102" i="3" s="1"/>
  <c r="I17" i="3" s="1" a="1"/>
  <c r="I17" i="3" s="1"/>
  <c r="H104" i="3"/>
  <c r="O104" i="3" s="1" a="1"/>
  <c r="O104" i="3" s="1"/>
  <c r="H89" i="3"/>
  <c r="O89" i="3" s="1" a="1"/>
  <c r="O89" i="3" s="1"/>
  <c r="H39" i="3"/>
  <c r="O39" i="3" s="1" a="1"/>
  <c r="O39" i="3" s="1"/>
  <c r="I14" i="3" s="1" a="1"/>
  <c r="I14" i="3" s="1"/>
  <c r="H123" i="3"/>
  <c r="O123" i="3" s="1" a="1"/>
  <c r="O123" i="3" s="1"/>
  <c r="H113" i="3"/>
  <c r="O113" i="3" s="1" a="1"/>
  <c r="O113" i="3" s="1"/>
  <c r="H151" i="3"/>
  <c r="O151" i="3" s="1" a="1"/>
  <c r="O151" i="3" s="1"/>
  <c r="H116" i="3"/>
  <c r="O116" i="3" s="1" a="1"/>
  <c r="O116" i="3" s="1"/>
  <c r="H106" i="3"/>
  <c r="H87" i="3"/>
  <c r="O87" i="3" s="1" a="1"/>
  <c r="O87" i="3" s="1"/>
  <c r="H66" i="3"/>
  <c r="O66" i="3" s="1" a="1"/>
  <c r="O66" i="3" s="1"/>
  <c r="H131" i="3"/>
  <c r="O131" i="3" s="1" a="1"/>
  <c r="O131" i="3" s="1"/>
  <c r="H141" i="3"/>
  <c r="O141" i="3" s="1" a="1"/>
  <c r="O141" i="3" s="1"/>
  <c r="I18" i="3" s="1" a="1"/>
  <c r="I18" i="3" s="1"/>
  <c r="I16" i="3" a="1"/>
  <c r="I16" i="3" s="1"/>
  <c r="I13" i="3" a="1"/>
  <c r="I13" i="3" s="1"/>
  <c r="I12" i="3" a="1"/>
  <c r="I12" i="3" s="1"/>
  <c r="D10" i="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7" authorId="0" shapeId="0" xr:uid="{00000000-0006-0000-0100-000001000000}">
      <text>
        <r>
          <rPr>
            <sz val="9"/>
            <color indexed="81"/>
            <rFont val="Tahoma"/>
            <family val="2"/>
          </rPr>
          <t xml:space="preserve">Used to calculate item's relative impact on work item's completeness. Should be set from a WI overall perspective. Default value is 1.  </t>
        </r>
      </text>
    </comment>
    <comment ref="N35" authorId="0" shapeId="0" xr:uid="{00000000-0006-0000-0100-000002000000}">
      <text>
        <r>
          <rPr>
            <sz val="9"/>
            <color indexed="81"/>
            <rFont val="Tahoma"/>
            <family val="2"/>
          </rPr>
          <t xml:space="preserve">Used to calculate item's relative impact on work item's completeness. Should be set from a WI overall perspective. Default value is 1.  </t>
        </r>
      </text>
    </comment>
    <comment ref="N44" authorId="0" shapeId="0" xr:uid="{00000000-0006-0000-0100-000003000000}">
      <text>
        <r>
          <rPr>
            <sz val="9"/>
            <color indexed="81"/>
            <rFont val="Tahoma"/>
            <family val="2"/>
          </rPr>
          <t xml:space="preserve">Used to calculate item's relative impact on work item's completeness. Should be set from a WI overall perspective. Default value is 1. If a more work intesive item is added set to value &gt;1. </t>
        </r>
      </text>
    </comment>
    <comment ref="N55" authorId="0" shapeId="0" xr:uid="{00000000-0006-0000-0100-000004000000}">
      <text>
        <r>
          <rPr>
            <sz val="9"/>
            <color indexed="81"/>
            <rFont val="Tahoma"/>
            <family val="2"/>
          </rPr>
          <t xml:space="preserve">Used to calculate item's relative impact on work item's completeness. Should be set from a WI overall perspective. Default value is 1.  </t>
        </r>
      </text>
    </comment>
    <comment ref="N72" authorId="0" shapeId="0" xr:uid="{00000000-0006-0000-0100-000005000000}">
      <text>
        <r>
          <rPr>
            <sz val="9"/>
            <color indexed="81"/>
            <rFont val="Tahoma"/>
            <family val="2"/>
          </rPr>
          <t xml:space="preserve">Used to calculate item's relative impact on work item's completeness. Should be set from a WI overall perspective. Default value is 1.  </t>
        </r>
      </text>
    </comment>
    <comment ref="N135" authorId="0" shapeId="0" xr:uid="{00000000-0006-0000-0100-000006000000}">
      <text>
        <r>
          <rPr>
            <sz val="9"/>
            <color indexed="81"/>
            <rFont val="Tahoma"/>
            <family val="2"/>
          </rPr>
          <t xml:space="preserve">Used to calculate item's relative impact on work item's completeness. Should be set from a WI overall perspective. Default value is 1.  </t>
        </r>
      </text>
    </comment>
    <comment ref="N155" authorId="0" shapeId="0" xr:uid="{00000000-0006-0000-0100-000007000000}">
      <text>
        <r>
          <rPr>
            <sz val="9"/>
            <color indexed="81"/>
            <rFont val="Tahoma"/>
            <family val="2"/>
          </rPr>
          <t xml:space="preserve">Used to calculate item's relative impact on work item's completeness. Should be set from a WI overall perspective. Default value is 1.  </t>
        </r>
      </text>
    </comment>
    <comment ref="N163" authorId="0" shapeId="0" xr:uid="{00000000-0006-0000-0100-000008000000}">
      <text>
        <r>
          <rPr>
            <sz val="9"/>
            <color indexed="81"/>
            <rFont val="Tahoma"/>
            <family val="2"/>
          </rPr>
          <t xml:space="preserve">Used to calculate item's relative impact on work item's completeness. Should be set from a WI overall perspective. Default value is 1.  </t>
        </r>
      </text>
    </comment>
    <comment ref="N170" authorId="0" shapeId="0" xr:uid="{00000000-0006-0000-0100-000009000000}">
      <text>
        <r>
          <rPr>
            <sz val="9"/>
            <color indexed="81"/>
            <rFont val="Tahoma"/>
            <family val="2"/>
          </rPr>
          <t xml:space="preserve">Used to calculate item's relative impact on work item's completeness. Should be set from a WI overall perspective. Default value is 1.  </t>
        </r>
      </text>
    </comment>
  </commentList>
</comments>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<sst xmlns="http://schemas.openxmlformats.org/spreadsheetml/2006/main" count="982" uniqueCount="484">
  <si>
    <t xml:space="preserve"> End list sub-area WP items (insert any additional WP items for this area above this row)</t>
  </si>
  <si>
    <t>38.508-2</t>
  </si>
  <si>
    <t>38.508-2 - ICS</t>
  </si>
  <si>
    <t>4-1</t>
  </si>
  <si>
    <t>All</t>
  </si>
  <si>
    <t>ICS / TC appli.</t>
  </si>
  <si>
    <t>Detailed Completion Status per area</t>
  </si>
  <si>
    <t>Item Overall Completeness</t>
  </si>
  <si>
    <t>Weight</t>
  </si>
  <si>
    <t>Comments</t>
  </si>
  <si>
    <t>TDOC(s)</t>
  </si>
  <si>
    <t>Target</t>
  </si>
  <si>
    <t>Company</t>
  </si>
  <si>
    <t>Test purpose / Task</t>
  </si>
  <si>
    <t>Description / Title</t>
  </si>
  <si>
    <t>TC / Clause Number</t>
  </si>
  <si>
    <t>TS</t>
  </si>
  <si>
    <t>Area</t>
  </si>
  <si>
    <t>WP item ID</t>
  </si>
  <si>
    <t>WP item  applicability</t>
  </si>
  <si>
    <t>3.6-1</t>
  </si>
  <si>
    <t>3.5-1</t>
  </si>
  <si>
    <t>Other Areas</t>
  </si>
  <si>
    <t xml:space="preserve">Test Pts </t>
  </si>
  <si>
    <t xml:space="preserve">Test proc. </t>
  </si>
  <si>
    <t xml:space="preserve">Min. Req. </t>
  </si>
  <si>
    <t>38.521-1</t>
  </si>
  <si>
    <t>38.521-1-  RF Tx</t>
  </si>
  <si>
    <t>3.3-5</t>
  </si>
  <si>
    <t>3.3-1</t>
  </si>
  <si>
    <t>3.2-10</t>
  </si>
  <si>
    <t>3.2-9</t>
  </si>
  <si>
    <t>3.2-8</t>
  </si>
  <si>
    <t>3.2-7</t>
  </si>
  <si>
    <t>3.2-6</t>
  </si>
  <si>
    <t>3.2-2</t>
  </si>
  <si>
    <t>3.2-1</t>
  </si>
  <si>
    <t>Clause 5</t>
  </si>
  <si>
    <t>Step 3.2: CR(s) to common clauses for RF / Performance testing area (TS 38.521-1)</t>
  </si>
  <si>
    <t>38.508-1</t>
  </si>
  <si>
    <t>38.508-1 - (6) Common SIG</t>
  </si>
  <si>
    <t>38.508-1 - (4) Common</t>
  </si>
  <si>
    <t>Test Freq.</t>
  </si>
  <si>
    <t>Step 3.1: CR(s) to common test environment (TS 38.508-1)</t>
  </si>
  <si>
    <t>Step 3: CRs to impacted TSs areas</t>
  </si>
  <si>
    <t>38.905</t>
  </si>
  <si>
    <t>TP Analysis</t>
  </si>
  <si>
    <t>4.1.2</t>
  </si>
  <si>
    <t>TP analysis</t>
  </si>
  <si>
    <t>TR</t>
  </si>
  <si>
    <t>Step 2: Complete Test Point (TP) analysis for impacted NR CA configurations</t>
  </si>
  <si>
    <t>Pre-requisite</t>
  </si>
  <si>
    <t>1-1</t>
  </si>
  <si>
    <t>Bands completed</t>
  </si>
  <si>
    <t>Step 1: Work plan pre-requisite</t>
  </si>
  <si>
    <t>WP item columns to be filled in</t>
  </si>
  <si>
    <t>Do not edit</t>
  </si>
  <si>
    <t>3. Details</t>
  </si>
  <si>
    <t>Overall completeness</t>
  </si>
  <si>
    <t>Overall Sub-WI</t>
  </si>
  <si>
    <t>CA configurations  [DL/UL]</t>
  </si>
  <si>
    <t>Type of CA configurations</t>
  </si>
  <si>
    <t>TBD</t>
  </si>
  <si>
    <t xml:space="preserve">Target completion </t>
  </si>
  <si>
    <t>Workplan Name</t>
  </si>
  <si>
    <t>Workplan scope</t>
  </si>
  <si>
    <t>Company (Contact)</t>
  </si>
  <si>
    <t>&lt;= Enter Responsible Company and Contact for the configurations in the WP</t>
  </si>
  <si>
    <t>&lt;= Enter target completion date here. Format RAN5#&lt;xx&gt;, where &lt;xx&gt; is the RAN5 meeting, e.g. RAN5#94-e&gt;</t>
  </si>
  <si>
    <t>Target configurations</t>
  </si>
  <si>
    <t>Marked config</t>
  </si>
  <si>
    <t>Release introduced in TS 38.101-x</t>
  </si>
  <si>
    <t>TS and Source Table</t>
  </si>
  <si>
    <t>PC3 Status</t>
  </si>
  <si>
    <t>RAN5 Completion Meeting 
(PC3)</t>
  </si>
  <si>
    <t>Completion Reference
(PC3)</t>
  </si>
  <si>
    <t>Interested operator
(PC3)</t>
  </si>
  <si>
    <t>Responsible Company (contact)
(PC3)</t>
  </si>
  <si>
    <t>Assignment
[RAN5 meeting]
 (PC3)</t>
  </si>
  <si>
    <t>Applicable RAN5 WI code(s)  for CRs</t>
  </si>
  <si>
    <t>Task</t>
  </si>
  <si>
    <t>TS/PRD</t>
  </si>
  <si>
    <t>2. Overall status vs WP steps</t>
  </si>
  <si>
    <t>1. Configurations covered by the work plan</t>
  </si>
  <si>
    <t>PRD21</t>
  </si>
  <si>
    <t>NR bands worksheet</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</si>
  <si>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</si>
  <si>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Test Req</t>
  </si>
  <si>
    <t>&lt;= Default workplan name is the filename. To change replace the formula with preferred text.</t>
  </si>
  <si>
    <t>All configurations</t>
  </si>
  <si>
    <t>3.1-1a</t>
  </si>
  <si>
    <t>3.1-1b</t>
  </si>
  <si>
    <t>3.4-1a</t>
  </si>
  <si>
    <t>3.4-1b</t>
  </si>
  <si>
    <t>WP item Applicability Label</t>
  </si>
  <si>
    <t>Type of band</t>
  </si>
  <si>
    <t>NR band / NR band CBW Extension</t>
  </si>
  <si>
    <t>CBWs 
SCS[kHz]:[MHz]+...+[MHz]</t>
  </si>
  <si>
    <t>Band Sort Key</t>
  </si>
  <si>
    <t>New NR band(s)</t>
  </si>
  <si>
    <t>New CBW(s) to existing band(s)</t>
  </si>
  <si>
    <t>New CBW</t>
  </si>
  <si>
    <t>New Band</t>
  </si>
  <si>
    <t>Impacted New band(s) and New CBW(s)</t>
  </si>
  <si>
    <t>NR band completed for initial set  of CBWs</t>
  </si>
  <si>
    <t>If new NS value is introduced by the new band then document the test point analysis A-MPR and single carrier else clear the status column.</t>
  </si>
  <si>
    <t>4.3.1.1.x</t>
  </si>
  <si>
    <t>Add test frequencies for the new band(s).</t>
  </si>
  <si>
    <t>Add test frequencies for the new CBW(s).</t>
  </si>
  <si>
    <t>Test frequencies for new CBW(s)</t>
  </si>
  <si>
    <t>Test frequencies for New band(s)</t>
  </si>
  <si>
    <t>6.2.3.1</t>
  </si>
  <si>
    <t>Add test frequencies for protocol testing and the new band for the chosen default channel bandwidth.</t>
  </si>
  <si>
    <t>3.1-2b</t>
  </si>
  <si>
    <t>3.1-2a</t>
  </si>
  <si>
    <t>3.1-3</t>
  </si>
  <si>
    <t>Low, Mid, High  test channel bandwidth for RF testing</t>
  </si>
  <si>
    <t>Tables 4.3.1.0A-1,
4.3.1.0B-1,
4.3.1.0C-1</t>
  </si>
  <si>
    <t>Specify the Low, Mid and High Test Channel bandwidths for the NR band used for RF testing.</t>
  </si>
  <si>
    <t>Test frequencies for protocol testing  for New band</t>
  </si>
  <si>
    <t>5.3.5</t>
  </si>
  <si>
    <t>5.3.6</t>
  </si>
  <si>
    <t>5.4.2.3</t>
  </si>
  <si>
    <t>5.4.3.3</t>
  </si>
  <si>
    <t>FDD: 5.4.4
TDD: N/A</t>
  </si>
  <si>
    <t>3.2-3</t>
  </si>
  <si>
    <t>3.2-4</t>
  </si>
  <si>
    <t>3.2-5</t>
  </si>
  <si>
    <t>Operating band</t>
  </si>
  <si>
    <t>Channel bandwidth</t>
  </si>
  <si>
    <t>Asymmetric Channel bandwidth</t>
  </si>
  <si>
    <t>NR-ARFCN</t>
  </si>
  <si>
    <t>SS raster</t>
  </si>
  <si>
    <t>FDD TX-RX frequency seperation</t>
  </si>
  <si>
    <r>
      <t xml:space="preserve">Add the asymmetric channel bandwidths for the band if applicable. </t>
    </r>
    <r>
      <rPr>
        <sz val="8"/>
        <rFont val="Calibri"/>
        <family val="2"/>
      </rPr>
      <t>If not applicable for the band then clear the status column</t>
    </r>
  </si>
  <si>
    <t>3.3-2</t>
  </si>
  <si>
    <t>3.3-6</t>
  </si>
  <si>
    <t>3.3-7</t>
  </si>
  <si>
    <t>3.3-8</t>
  </si>
  <si>
    <t>3.3-9</t>
  </si>
  <si>
    <t>3.3-10</t>
  </si>
  <si>
    <t>3.3-11</t>
  </si>
  <si>
    <t>3.3-12</t>
  </si>
  <si>
    <t>3.3-13</t>
  </si>
  <si>
    <t>6.2.1</t>
  </si>
  <si>
    <t>UE maximum output power</t>
  </si>
  <si>
    <t>6.2.2</t>
  </si>
  <si>
    <t>6.2.3</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</si>
  <si>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</si>
  <si>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</si>
  <si>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</si>
  <si>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</si>
  <si>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</si>
  <si>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</si>
  <si>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</si>
  <si>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</si>
  <si>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</si>
  <si>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</si>
  <si>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</si>
  <si>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</si>
  <si>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6.3C.1</t>
  </si>
  <si>
    <t>Minimum output power for SUL</t>
  </si>
  <si>
    <t>6.3C.2</t>
  </si>
  <si>
    <t>Transmit OFF power for SUL</t>
  </si>
  <si>
    <t>6.3C.3</t>
  </si>
  <si>
    <t>Transmit ON/OFF time mask for SUL</t>
  </si>
  <si>
    <t>6.3C.4.1</t>
  </si>
  <si>
    <t>Absolute power tolerance for SUL</t>
  </si>
  <si>
    <t>6.3C.4.2</t>
  </si>
  <si>
    <t>Relative power tolerance for SUL</t>
  </si>
  <si>
    <t>6.5.2.3</t>
  </si>
  <si>
    <t>6.5.3.2</t>
  </si>
  <si>
    <t>Spurious emissions for UE co-existence</t>
  </si>
  <si>
    <t>6.5.3.3</t>
  </si>
  <si>
    <t>6.5C.2.3</t>
  </si>
  <si>
    <t>6.5C.2.4.2</t>
  </si>
  <si>
    <t>6.5C.3.3</t>
  </si>
  <si>
    <t>6.5D.1</t>
  </si>
  <si>
    <t>6.5D.2.3</t>
  </si>
  <si>
    <t xml:space="preserve">6.5D.2.4.2 </t>
  </si>
  <si>
    <t>6.5D.3.3</t>
  </si>
  <si>
    <t>Add minimum requirement and test requirement for the band</t>
  </si>
  <si>
    <t>Add protection requirements for the new bands and existing bands against the new band</t>
  </si>
  <si>
    <r>
      <rPr>
        <b/>
        <sz val="8"/>
        <color indexed="8"/>
        <rFont val="Calibri"/>
        <family val="2"/>
      </rPr>
      <t xml:space="preserve">For SUL bands: </t>
    </r>
    <r>
      <rPr>
        <sz val="8"/>
        <color theme="1"/>
        <rFont val="等线"/>
        <family val="2"/>
        <scheme val="minor"/>
      </rPr>
      <t xml:space="preserve">Add test requirement for the SUL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</si>
  <si>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For bands supporting UL MIMO:</t>
    </r>
    <r>
      <rPr>
        <sz val="8"/>
        <color theme="1"/>
        <rFont val="等线"/>
        <family val="2"/>
        <scheme val="minor"/>
      </rPr>
      <t xml:space="preserve"> Add minimum requirement and test requirement for the band. </t>
    </r>
    <r>
      <rPr>
        <sz val="8"/>
        <color indexed="8"/>
        <rFont val="Calibri"/>
        <family val="2"/>
      </rPr>
      <t xml:space="preserve">
</t>
    </r>
    <r>
      <rPr>
        <b/>
        <sz val="8"/>
        <color indexed="8"/>
        <rFont val="Calibri"/>
        <family val="2"/>
      </rPr>
      <t>For other bands:</t>
    </r>
    <r>
      <rPr>
        <sz val="8"/>
        <color indexed="8"/>
        <rFont val="Calibri"/>
        <family val="2"/>
      </rPr>
      <t xml:space="preserve"> Clear the status column.</t>
    </r>
  </si>
  <si>
    <r>
      <rPr>
        <b/>
        <sz val="8"/>
        <color indexed="8"/>
        <rFont val="Calibri"/>
        <family val="2"/>
      </rPr>
      <t xml:space="preserve">For bands supporting UL MIMO: </t>
    </r>
    <r>
      <rPr>
        <sz val="8"/>
        <color theme="1"/>
        <rFont val="等线"/>
        <family val="2"/>
        <scheme val="minor"/>
      </rPr>
      <t xml:space="preserve">Add test requirement for the band. </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</si>
  <si>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color indexed="8"/>
        <rFont val="Calibri"/>
        <family val="2"/>
      </rPr>
      <t xml:space="preserve">For bands supporting UL MIMO:
</t>
    </r>
    <r>
      <rPr>
        <sz val="8"/>
        <color theme="1"/>
        <rFont val="等线"/>
        <family val="2"/>
        <scheme val="minor"/>
      </rPr>
      <t>1. Add minimum requirement and test requirement for the band. 
2. If new NS value introduced by the band: Add test points and test configuration for the new NS value as per test points analysis (see check item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</si>
  <si>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r>
      <rPr>
        <b/>
        <sz val="8"/>
        <rFont val="等线"/>
        <family val="2"/>
        <scheme val="minor"/>
      </rPr>
      <t>For SUL bands:</t>
    </r>
    <r>
      <rPr>
        <sz val="8"/>
        <rFont val="等线"/>
        <family val="2"/>
        <scheme val="minor"/>
      </rPr>
      <t xml:space="preserve">
If the CBW of SUL band is not included in table 6.3C.1.5-1,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</si>
  <si>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6.3C.2.5-1 and 6.3C.2.5-2, adding test requirements for the missing CBW for SUL band.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</si>
  <si>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6.3C.1.5, adding test requirements for the missing CBW for SUL band in 6.3C.3.1.5.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</si>
  <si>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tables in 6.3C.4.1.5, adding test requirements for the missing CBW for SUL band in 6.3C.4.1.5.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</si>
  <si>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the CBW of SUL band is not included in table 6.3C.4.2.4-1, adding test parameters for the missing CBW for SUL band in6.3C.4.2.4-1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</si>
  <si>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and additional requirement is specified for the NS value then add requirements for the new NS value as needed. If not then clear the status column.
</t>
    </r>
    <r>
      <rPr>
        <b/>
        <sz val="8"/>
        <rFont val="等线"/>
        <family val="2"/>
        <scheme val="minor"/>
      </rPr>
      <t>For other bands</t>
    </r>
    <r>
      <rPr>
        <sz val="8"/>
        <rFont val="等线"/>
        <family val="2"/>
        <scheme val="minor"/>
      </rPr>
      <t>: clear the status column</t>
    </r>
  </si>
  <si>
    <r>
      <rPr>
        <b/>
        <sz val="8"/>
        <rFont val="等线"/>
        <family val="2"/>
        <scheme val="minor"/>
      </rPr>
      <t>For SUL bands:</t>
    </r>
    <r>
      <rPr>
        <sz val="8"/>
        <rFont val="等线"/>
        <family val="2"/>
        <scheme val="minor"/>
      </rPr>
      <t xml:space="preserve">
If new NS value introduced by the band: add the NS value for SUL band in table 6.5C.2.4.2.4-2.
</t>
    </r>
    <r>
      <rPr>
        <b/>
        <sz val="8"/>
        <rFont val="等线"/>
        <family val="2"/>
        <scheme val="minor"/>
      </rPr>
      <t>For other bands</t>
    </r>
    <r>
      <rPr>
        <sz val="8"/>
        <rFont val="等线"/>
        <family val="2"/>
        <scheme val="minor"/>
      </rPr>
      <t>: clear the status column</t>
    </r>
  </si>
  <si>
    <r>
      <rPr>
        <b/>
        <sz val="8"/>
        <rFont val="Calibri"/>
        <family val="2"/>
      </rPr>
      <t xml:space="preserve">For bands supporting UL MIMO:
</t>
    </r>
    <r>
      <rPr>
        <sz val="8"/>
        <rFont val="Calibri"/>
        <family val="2"/>
      </rPr>
      <t xml:space="preserve">1. Check if band need to be added to Table 6.5D.1.4.1-2: Test frequency exceptions for Occupied Bandwidth.
</t>
    </r>
    <r>
      <rPr>
        <b/>
        <sz val="8"/>
        <rFont val="Calibri"/>
        <family val="2"/>
      </rPr>
      <t xml:space="preserve">For other bands: </t>
    </r>
    <r>
      <rPr>
        <sz val="8"/>
        <rFont val="Calibri"/>
        <family val="2"/>
      </rPr>
      <t>Clear the status column</t>
    </r>
  </si>
  <si>
    <r>
      <rPr>
        <b/>
        <sz val="8"/>
        <rFont val="Calibri"/>
        <family val="2"/>
      </rPr>
      <t xml:space="preserve">For bands supporting UL MIMO:
</t>
    </r>
    <r>
      <rPr>
        <sz val="8"/>
        <rFont val="Calibri"/>
        <family val="2"/>
      </rPr>
      <t xml:space="preserve">1. Add minimum requirement and test requirement for the band. 
2. If new NS value introduced by the band: Add test points and test configuration for the new NS value as per test points analysis (see check item for TR 38.905).
</t>
    </r>
    <r>
      <rPr>
        <b/>
        <sz val="8"/>
        <rFont val="Calibri"/>
        <family val="2"/>
      </rPr>
      <t xml:space="preserve">For other bands: </t>
    </r>
    <r>
      <rPr>
        <sz val="8"/>
        <rFont val="Calibri"/>
        <family val="2"/>
      </rPr>
      <t>Clear the status column</t>
    </r>
  </si>
  <si>
    <r>
      <rPr>
        <b/>
        <sz val="8"/>
        <color indexed="8"/>
        <rFont val="Calibri"/>
        <family val="2"/>
      </rPr>
      <t xml:space="preserve">For SUL bands: 
</t>
    </r>
    <r>
      <rPr>
        <sz val="8"/>
        <color theme="1"/>
        <rFont val="等线"/>
        <family val="2"/>
        <scheme val="minor"/>
      </rPr>
      <t>1. Add minimum requirement and test requirement for the SUL band. 
2. If new NS value introduced by the band: Add test points and test configuration for the new NS value as per test points analysis (see check item 2-2 for TR 38.905).</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</si>
  <si>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3.4-2</t>
  </si>
  <si>
    <t>3.4-3</t>
  </si>
  <si>
    <t>3.4-4</t>
  </si>
  <si>
    <t>7.3.2</t>
  </si>
  <si>
    <t>7.6.2</t>
  </si>
  <si>
    <t>7.6.3</t>
  </si>
  <si>
    <t>7.6.4</t>
  </si>
  <si>
    <t>Add minimum requirement, test configuration, and test requirement for the band</t>
  </si>
  <si>
    <t>38.521-1-RF Rx</t>
  </si>
  <si>
    <t>38.533-RRM</t>
  </si>
  <si>
    <t>38.533</t>
  </si>
  <si>
    <t>New band</t>
  </si>
  <si>
    <t>3A.4.1</t>
  </si>
  <si>
    <t>4.12.3</t>
  </si>
  <si>
    <t>NR band group RRM</t>
  </si>
  <si>
    <t>NR band group Location Services</t>
  </si>
  <si>
    <t>No need to add NR band groups in TS 37.571-1 for location services test cases as clause 4.12.2 refers to TS 38.533 clause 3A.4 for the NR band groups.</t>
  </si>
  <si>
    <t>Add band to NR band groups in clause 3A.4.
If the NR bands introduces a new NR Band group, an analysis of the impact should be provided</t>
  </si>
  <si>
    <t>New band group</t>
  </si>
  <si>
    <t>37.571-1</t>
  </si>
  <si>
    <t>37.571-1-LCS</t>
  </si>
  <si>
    <t>Step 3.5: CR(s) for RRM and Location Services test cases (TS 38.533 and TS 37.571-1)</t>
  </si>
  <si>
    <t>If the band's overall bandwidth is less than 4*default CBW then add protocol test execution guideline (some protocol test cases use up to 4 inter-frequency cells).
If the band's overall bandwidth is larger than 4*default CBWnot then there is no impact on 38.523-3.</t>
  </si>
  <si>
    <t>38.523-3</t>
  </si>
  <si>
    <t>38.523-1</t>
  </si>
  <si>
    <t>Protocol test execution</t>
  </si>
  <si>
    <t>38.623-3</t>
  </si>
  <si>
    <t>Band ICS</t>
  </si>
  <si>
    <t>Power class capability</t>
  </si>
  <si>
    <t>Additional capabilities for UE declared capability</t>
  </si>
  <si>
    <t>Add Baseline Implementation Capabilities for the new band to the relevant table in clause A.4.3.1.
FDD: Table A.4.3.1-1
TDD: Table A.4.3.1-2
SUL: Table A.4.3.1-5
SDL: Table A.4.3.1-6</t>
  </si>
  <si>
    <t>A.4.3.1</t>
  </si>
  <si>
    <t>A.4.3.9</t>
  </si>
  <si>
    <t>Step 3.6: CRs to protocol test cases (TS 38.523-3)</t>
  </si>
  <si>
    <t>Check if the new CBW impacts the selection of Low, Mid and High Test Channel bandwidths used for RF testing.</t>
  </si>
  <si>
    <t>5.3.2</t>
  </si>
  <si>
    <t>Minimum guard band</t>
  </si>
  <si>
    <t>Annex A</t>
  </si>
  <si>
    <t>Annex C</t>
  </si>
  <si>
    <t>Annex D</t>
  </si>
  <si>
    <t>Measurement channels</t>
  </si>
  <si>
    <t>Downlink physical channels</t>
  </si>
  <si>
    <t>Characteristics of the Interfering Signal</t>
  </si>
  <si>
    <t>Check if there is a need to add the new channel bandwidth to UL or DL RMC.</t>
  </si>
  <si>
    <t>Check if there is a need to add the new channel bandwidth to description of interference signals.</t>
  </si>
  <si>
    <t>Check if there is a need to add the new channel bandwidth to default downlink power levels</t>
  </si>
  <si>
    <t>3.3-14</t>
  </si>
  <si>
    <t>3.3-15</t>
  </si>
  <si>
    <t>3.3-16</t>
  </si>
  <si>
    <t>3.3-17</t>
  </si>
  <si>
    <t>3.3-18</t>
  </si>
  <si>
    <t>3.3-19</t>
  </si>
  <si>
    <t>3.3-20</t>
  </si>
  <si>
    <t>3.3-21</t>
  </si>
  <si>
    <t>3.3-22</t>
  </si>
  <si>
    <t>3.3-23</t>
  </si>
  <si>
    <t>3.3-24</t>
  </si>
  <si>
    <t>3.3-25</t>
  </si>
  <si>
    <t>3.3-3a</t>
  </si>
  <si>
    <t>3.3-3b</t>
  </si>
  <si>
    <t>3.3-4a</t>
  </si>
  <si>
    <t>3.3-4b</t>
  </si>
  <si>
    <t>UE maximum output power reduction - New band</t>
  </si>
  <si>
    <t>UE maximum output power reduction - New CBW</t>
  </si>
  <si>
    <t>Add minimum requirement and test requirement for the band. 
If new NS value introduced by the band: Add test points and test configuration for the new NS value as per test points analysis (see check item 2-2a for TR 38.905).</t>
  </si>
  <si>
    <t>2-1a</t>
  </si>
  <si>
    <t>2-1b</t>
  </si>
  <si>
    <t>Test point (TP) analysis for A-MPR - New band</t>
  </si>
  <si>
    <t>Test point (TP) analysis for A-MPR - New CBW</t>
  </si>
  <si>
    <t>Check if need to add new channel bandwidth to minimum requirement, test configuration and test requirement.
Add relevant test points (TPs) based on the TP analysis if the new channel bandwidth has impact to an NS value and corresponding emission requirements  (see check item 2-2b for TR 38.905).</t>
  </si>
  <si>
    <t>6.3.1</t>
  </si>
  <si>
    <t>Minimum output power</t>
  </si>
  <si>
    <t>6.3.2</t>
  </si>
  <si>
    <t>Transmit OFF power</t>
  </si>
  <si>
    <t>6.3.3.2</t>
  </si>
  <si>
    <t>General ON/OFF time mask</t>
  </si>
  <si>
    <t>6.3.3.6</t>
  </si>
  <si>
    <t>SRS time mask</t>
  </si>
  <si>
    <t>6.3.4.2</t>
  </si>
  <si>
    <t>Absolute power tolerance</t>
  </si>
  <si>
    <t>6.3.4.3</t>
  </si>
  <si>
    <t>Check if need to add new channel bandwidth to minimum requirement and test requirement.</t>
  </si>
  <si>
    <t>Check if need to add new channel bandwidth to test requirement.</t>
  </si>
  <si>
    <t>Check if need to add new channel bandwidth to test configuration and test requirement.</t>
  </si>
  <si>
    <t>6.3D.1</t>
  </si>
  <si>
    <t>Minimum output power for UL MIMO</t>
  </si>
  <si>
    <t>6.3D.2</t>
  </si>
  <si>
    <t>Transmit OFF power for UL MIMO</t>
  </si>
  <si>
    <t>6.3D.3</t>
  </si>
  <si>
    <t>Transmit ON/OFF time mask for UL MIMO</t>
  </si>
  <si>
    <t>6.3.D.4.1</t>
  </si>
  <si>
    <t>Absolute power tolerance for UL MIMO</t>
  </si>
  <si>
    <t>6.3.D.4.2</t>
  </si>
  <si>
    <t>Power Control Relative power tolerance for UL MIMO</t>
  </si>
  <si>
    <t>6.5.1</t>
  </si>
  <si>
    <t>Occupied bandwidth</t>
  </si>
  <si>
    <t>6.5.2.2</t>
  </si>
  <si>
    <t>Spectrum Emission Mask</t>
  </si>
  <si>
    <t>Check if need to add new channel bandwidth to minimum requirement and test requirement.</t>
    <phoneticPr fontId="6" type="noConversion"/>
  </si>
  <si>
    <r>
      <rPr>
        <b/>
        <sz val="8"/>
        <color indexed="8"/>
        <rFont val="Calibri"/>
        <family val="2"/>
      </rPr>
      <t xml:space="preserve">For bands supporting UL MIMO: </t>
    </r>
    <r>
      <rPr>
        <sz val="8"/>
        <color theme="1"/>
        <rFont val="等线"/>
        <family val="2"/>
        <scheme val="minor"/>
      </rPr>
      <t xml:space="preserve">Check if need to add new channel bandwidth to minimum requirement and test requirement.
</t>
    </r>
    <r>
      <rPr>
        <b/>
        <sz val="8"/>
        <color indexed="8"/>
        <rFont val="Calibri"/>
        <family val="2"/>
      </rPr>
      <t>For other bands:</t>
    </r>
    <r>
      <rPr>
        <sz val="8"/>
        <color theme="1"/>
        <rFont val="等线"/>
        <family val="2"/>
        <scheme val="minor"/>
      </rPr>
      <t xml:space="preserve"> Clear the status column</t>
    </r>
  </si>
  <si>
    <r>
      <rPr>
        <b/>
        <sz val="8"/>
        <color indexed="8"/>
        <rFont val="Calibri"/>
        <family val="2"/>
      </rPr>
      <t xml:space="preserve">For bands supporting UL MIMO: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</si>
  <si>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3.3-26</t>
  </si>
  <si>
    <t>3.3-27</t>
  </si>
  <si>
    <t>3.3-28</t>
  </si>
  <si>
    <t>3.3-30</t>
  </si>
  <si>
    <t>3.3-31</t>
  </si>
  <si>
    <t>3.3-34</t>
  </si>
  <si>
    <t>3.3-35</t>
  </si>
  <si>
    <t>3.3-37</t>
  </si>
  <si>
    <t>3.3-29a</t>
  </si>
  <si>
    <t>3.3-29b</t>
  </si>
  <si>
    <t>Check if there is a need to add the new channel bandwidth to minimum requirement and test requirement.</t>
  </si>
  <si>
    <t>3.3-39</t>
  </si>
  <si>
    <t>6.5.2.4.1</t>
  </si>
  <si>
    <t>NR ACLR</t>
  </si>
  <si>
    <t>6.5.2.4.2</t>
  </si>
  <si>
    <t>3.3-33a</t>
  </si>
  <si>
    <t>3.3-33b</t>
  </si>
  <si>
    <t>Check if there is a need to add new channel bandwidth to minimum requirement and test requirement.</t>
  </si>
  <si>
    <t>3.3-41</t>
  </si>
  <si>
    <t>6.5C.1</t>
  </si>
  <si>
    <t>Occupied bandwidth for SUL</t>
  </si>
  <si>
    <t>6.5C.2.2</t>
  </si>
  <si>
    <t>Spectrum Emission Mask for SUL</t>
  </si>
  <si>
    <r>
      <rPr>
        <b/>
        <sz val="8"/>
        <color indexed="8"/>
        <rFont val="Calibri"/>
        <family val="2"/>
      </rPr>
      <t xml:space="preserve">For bands supporting SUL Band:  </t>
    </r>
    <r>
      <rPr>
        <sz val="8"/>
        <color indexed="8"/>
        <rFont val="Calibri"/>
        <family val="2"/>
      </rPr>
      <t xml:space="preserve">Check if need to add new channel bandwidth to test requirement.
</t>
    </r>
    <r>
      <rPr>
        <b/>
        <sz val="8"/>
        <color indexed="8"/>
        <rFont val="Calibri"/>
        <family val="2"/>
      </rPr>
      <t>For other bands:</t>
    </r>
    <r>
      <rPr>
        <sz val="8"/>
        <color indexed="8"/>
        <rFont val="Calibri"/>
        <family val="2"/>
      </rPr>
      <t xml:space="preserve"> Clear the status column.</t>
    </r>
  </si>
  <si>
    <t>3.3-36a</t>
  </si>
  <si>
    <t>3.3-36b</t>
  </si>
  <si>
    <t>Additional spectrum emission mask for SUL - New band</t>
  </si>
  <si>
    <t>Additional spectrum emission mask for SUL - New CBW</t>
  </si>
  <si>
    <r>
      <rPr>
        <b/>
        <sz val="8"/>
        <color indexed="8"/>
        <rFont val="Calibri"/>
        <family val="2"/>
      </rPr>
      <t xml:space="preserve">For bands supporting SUL Band:  </t>
    </r>
    <r>
      <rPr>
        <sz val="8"/>
        <color indexed="8"/>
        <rFont val="Calibri"/>
        <family val="2"/>
      </rPr>
      <t xml:space="preserve">Check if there is a need to add new channel bandwidth to test requirement.
</t>
    </r>
    <r>
      <rPr>
        <b/>
        <sz val="8"/>
        <color indexed="8"/>
        <rFont val="Calibri"/>
        <family val="2"/>
      </rPr>
      <t>For other bands:</t>
    </r>
    <r>
      <rPr>
        <sz val="8"/>
        <color indexed="8"/>
        <rFont val="Calibri"/>
        <family val="2"/>
      </rPr>
      <t xml:space="preserve"> Clear the status column.</t>
    </r>
  </si>
  <si>
    <t>6.5C.2.4.1</t>
  </si>
  <si>
    <t>NR ACLR for SUL</t>
  </si>
  <si>
    <t>3.3-38a</t>
  </si>
  <si>
    <t>UTRA ACLR for SUL - New band</t>
  </si>
  <si>
    <t>UTRA ACLR for SUL - New CBW</t>
  </si>
  <si>
    <t>3.3-38b</t>
  </si>
  <si>
    <t>3.3-40a</t>
  </si>
  <si>
    <t>3.3-40b</t>
  </si>
  <si>
    <t>Occupied bandwidth for UL MIMO - New CBW</t>
  </si>
  <si>
    <t>Occupied bandwidth for UL MIMO - New band</t>
  </si>
  <si>
    <r>
      <rPr>
        <b/>
        <sz val="8"/>
        <color indexed="8"/>
        <rFont val="Calibri"/>
        <family val="2"/>
      </rPr>
      <t>For bands supporting UL MIMO:</t>
    </r>
    <r>
      <rPr>
        <sz val="8"/>
        <color theme="1"/>
        <rFont val="等线"/>
        <family val="2"/>
        <scheme val="minor"/>
      </rPr>
      <t xml:space="preserve"> Check if there is a need to add new channel bandwidth to test requirement.
</t>
    </r>
    <r>
      <rPr>
        <b/>
        <sz val="8"/>
        <color indexed="8"/>
        <rFont val="Calibri"/>
        <family val="2"/>
      </rPr>
      <t>For other bands:</t>
    </r>
    <r>
      <rPr>
        <sz val="8"/>
        <color theme="1"/>
        <rFont val="等线"/>
        <family val="2"/>
        <scheme val="minor"/>
      </rPr>
      <t xml:space="preserve"> Clear the status column</t>
    </r>
  </si>
  <si>
    <t>6.5D.2.2</t>
  </si>
  <si>
    <t>Spectrum Emission Mask for UL MIMO</t>
  </si>
  <si>
    <t>3.3-42b</t>
  </si>
  <si>
    <t>3.3-42a</t>
  </si>
  <si>
    <t>Additional spectrum emission mask for UL MIMO - New CBW</t>
  </si>
  <si>
    <r>
      <rPr>
        <b/>
        <sz val="8"/>
        <color indexed="8"/>
        <rFont val="Calibri"/>
        <family val="2"/>
      </rPr>
      <t>For bands supporting UL MIMO:</t>
    </r>
    <r>
      <rPr>
        <sz val="8"/>
        <color theme="1"/>
        <rFont val="等线"/>
        <family val="2"/>
        <scheme val="minor"/>
      </rPr>
      <t xml:space="preserve"> Check if there is a need to add new channel bandwidth to minimum requirement and test requirement.
</t>
    </r>
    <r>
      <rPr>
        <b/>
        <sz val="8"/>
        <color indexed="8"/>
        <rFont val="Calibri"/>
        <family val="2"/>
      </rPr>
      <t>For other bands:</t>
    </r>
    <r>
      <rPr>
        <sz val="8"/>
        <color theme="1"/>
        <rFont val="等线"/>
        <family val="2"/>
        <scheme val="minor"/>
      </rPr>
      <t xml:space="preserve"> Clear the status column</t>
    </r>
  </si>
  <si>
    <t>6.5D.2.4.1</t>
  </si>
  <si>
    <t>NR ACLR for UL MIMO</t>
  </si>
  <si>
    <t>3.3-44a</t>
  </si>
  <si>
    <t>3.3-44b</t>
  </si>
  <si>
    <t>UTRA ACLR for UL MIMO - New CBW</t>
  </si>
  <si>
    <t>3.3-45a</t>
  </si>
  <si>
    <t>Additional spurious emissions for UL MIMO - New band</t>
  </si>
  <si>
    <t>3.3-45b</t>
  </si>
  <si>
    <t>Additional spurious emissions for UL MIMO - New CBW</t>
  </si>
  <si>
    <t>Reference sensitivity power level - New band</t>
  </si>
  <si>
    <t>Reference sensitivity power level - New CBW</t>
  </si>
  <si>
    <t>Maximum input level</t>
  </si>
  <si>
    <t>7.4D</t>
  </si>
  <si>
    <t>Maximum input level for UL MIMO</t>
  </si>
  <si>
    <t>Adjacent channel selectivity</t>
  </si>
  <si>
    <t>7.4</t>
  </si>
  <si>
    <t>7.5</t>
  </si>
  <si>
    <r>
      <rPr>
        <b/>
        <sz val="8"/>
        <color indexed="8"/>
        <rFont val="Calibri"/>
        <family val="2"/>
      </rPr>
      <t xml:space="preserve">For bands supporting UL MIMO: </t>
    </r>
    <r>
      <rPr>
        <sz val="8"/>
        <color theme="1"/>
        <rFont val="等线"/>
        <family val="2"/>
        <scheme val="minor"/>
      </rPr>
      <t>Check if there is a need to add new channel bandwidth to test requirement.</t>
    </r>
    <r>
      <rPr>
        <sz val="8"/>
        <color indexed="8"/>
        <rFont val="Calibri"/>
        <family val="2"/>
      </rPr>
      <t xml:space="preserve">
</t>
    </r>
    <r>
      <rPr>
        <b/>
        <sz val="8"/>
        <color indexed="8"/>
        <rFont val="Calibri"/>
        <family val="2"/>
      </rPr>
      <t xml:space="preserve">For other bands: </t>
    </r>
    <r>
      <rPr>
        <sz val="8"/>
        <color indexed="8"/>
        <rFont val="Calibri"/>
        <family val="2"/>
      </rPr>
      <t>Clear the status column.</t>
    </r>
  </si>
  <si>
    <t>3.4-5a</t>
  </si>
  <si>
    <t>3.4-5b</t>
  </si>
  <si>
    <t>In-band blocking - New band</t>
  </si>
  <si>
    <t>In-band blocking - New CBW</t>
  </si>
  <si>
    <t>3.4-8</t>
  </si>
  <si>
    <t>3.4-9</t>
  </si>
  <si>
    <t>3.4-10</t>
  </si>
  <si>
    <t>3.4-6a</t>
  </si>
  <si>
    <t>3.4-6b</t>
  </si>
  <si>
    <t>Out-of-band blocking - New band</t>
  </si>
  <si>
    <t>Out-of-band blocking - New CBW</t>
  </si>
  <si>
    <t>3.4-7a</t>
  </si>
  <si>
    <t>Narrow band blocking - New band</t>
  </si>
  <si>
    <t>Narrow band blocking - New CBW</t>
  </si>
  <si>
    <t>3.4-7b</t>
  </si>
  <si>
    <t>Spurious response</t>
  </si>
  <si>
    <t>7.7D</t>
  </si>
  <si>
    <t>Spurious response for UL MIMO</t>
  </si>
  <si>
    <t>Intermodulation characteristics</t>
  </si>
  <si>
    <t>7.7</t>
  </si>
  <si>
    <t>7.8</t>
  </si>
  <si>
    <t>Check if there is a need to updated the test point analysis for A-MPR and single carrier case due to the addition of the new channel bandwidth</t>
  </si>
  <si>
    <r>
      <rPr>
        <b/>
        <sz val="8"/>
        <rFont val="等线"/>
        <family val="2"/>
        <scheme val="minor"/>
      </rPr>
      <t>For SUL bands:</t>
    </r>
    <r>
      <rPr>
        <sz val="8"/>
        <rFont val="等线"/>
        <family val="2"/>
        <scheme val="minor"/>
      </rPr>
      <t xml:space="preserve">
If new NS value introduced by the band: add test configuration for the NS value for SUL band in table 6.5C.3.3.4.as per test points analysis (see check item 2-1a for TR 38.905)
</t>
    </r>
    <r>
      <rPr>
        <b/>
        <sz val="8"/>
        <rFont val="等线"/>
        <family val="2"/>
        <scheme val="minor"/>
      </rPr>
      <t>For other bands</t>
    </r>
    <r>
      <rPr>
        <sz val="8"/>
        <rFont val="等线"/>
        <family val="2"/>
        <scheme val="minor"/>
      </rPr>
      <t>: clear the status column</t>
    </r>
  </si>
  <si>
    <r>
      <rPr>
        <b/>
        <sz val="8"/>
        <color theme="1"/>
        <rFont val="等线"/>
        <family val="2"/>
        <scheme val="minor"/>
      </rPr>
      <t xml:space="preserve">For bands supporting UL MIMO: </t>
    </r>
    <r>
      <rPr>
        <sz val="8"/>
        <color theme="1"/>
        <rFont val="等线"/>
        <family val="2"/>
        <scheme val="minor"/>
      </rPr>
      <t xml:space="preserve">Check if there is a need to add new channel bandwidth to test requirement.
</t>
    </r>
    <r>
      <rPr>
        <b/>
        <sz val="8"/>
        <color theme="1"/>
        <rFont val="等线"/>
        <family val="2"/>
        <scheme val="minor"/>
      </rPr>
      <t xml:space="preserve">For other bands: </t>
    </r>
    <r>
      <rPr>
        <sz val="8"/>
        <color theme="1"/>
        <rFont val="等线"/>
        <family val="2"/>
        <scheme val="minor"/>
      </rPr>
      <t>Clear the status column.</t>
    </r>
  </si>
  <si>
    <t>Work plan for introduction of NR FR1 bands and/or CBW extensions to existing bands into 3GPP UE conformance test specifications</t>
  </si>
  <si>
    <t>Overall completion</t>
  </si>
  <si>
    <t>Note! A copy of this work plan shall be included in a Completion Declaration Statement (CDS) to be submitted as a TDOC to the RAN5 meeting when the configuration(s) are completed.</t>
  </si>
  <si>
    <t>Step 4: CR(s) for new ICS/capabilities (TS 38.508-2)</t>
  </si>
  <si>
    <t>Set status in column "Bands completed" to 100% if NR band and its initial set of CBWs is confirmed as completed in RAN5 PRD21 worksheet "NR bands".</t>
  </si>
  <si>
    <t>Step 3.3: CR(s) for RF transmitter test cases (TS 38.521-1, clause 6)</t>
  </si>
  <si>
    <t>Step 3.4: CR(s) for RF receiver test cases (TS 38.521-1, clause 7)</t>
  </si>
  <si>
    <t xml:space="preserve">If power classes PC1, PC1.5, PC2 or PC4 covered by the band addition work item then add the applicable NR power class Baseline Implementation Capabilities to the relevant table in clause A.4.3.1.
PC1, PC1.5, PC2, PC4: Tables A.4.3.1-4x
 </t>
  </si>
  <si>
    <t>Add the additional applicable capabilities for the NR band in Tables A.4.3.9-4x.</t>
  </si>
  <si>
    <t>WP template:</t>
  </si>
  <si>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</si>
  <si>
    <r>
      <t xml:space="preserve">Revision history for WP template only 
</t>
    </r>
    <r>
      <rPr>
        <sz val="11"/>
        <color rgb="FFFF0000"/>
        <rFont val="等线"/>
        <family val="2"/>
        <scheme val="minor"/>
      </rPr>
      <t>Note! Cell A3 shall always include the version of the latest version of the WP 
as used to set the WP template version in the WP scope worksheet.</t>
    </r>
  </si>
  <si>
    <t>Version</t>
  </si>
  <si>
    <t>Date</t>
  </si>
  <si>
    <t>Comment</t>
  </si>
  <si>
    <t>v1.1.0</t>
  </si>
  <si>
    <t>v1.0.0</t>
  </si>
  <si>
    <t>Initial version</t>
  </si>
  <si>
    <t>Introduced in PRD version</t>
  </si>
  <si>
    <t>Completed Power Class(es)</t>
  </si>
  <si>
    <t>38.521-1 - General</t>
  </si>
  <si>
    <t>Void</t>
  </si>
  <si>
    <t>3.3-32a</t>
  </si>
  <si>
    <t>3.3-32b</t>
  </si>
  <si>
    <t>RAN5#95-e</t>
  </si>
  <si>
    <t>RAN5#94-e</t>
  </si>
  <si>
    <r>
      <t xml:space="preserve">If new NS value introduced by the band then add mimimum requirements, test points and test requirements for the new NS value as needed.  </t>
    </r>
    <r>
      <rPr>
        <sz val="8"/>
        <rFont val="Calibri"/>
        <family val="2"/>
      </rPr>
      <t>If not then set to status columns to 100%.</t>
    </r>
  </si>
  <si>
    <t>If applicable NS value is impacted by the new CBW for the band then add mimimum requirements, test points and test requirements for the new NS value as needed.  If not then set to status columns to 100%.</t>
  </si>
  <si>
    <r>
      <t xml:space="preserve">If new NS_xxU value introduced by the band then add mimimum requirements, test points and test requirements for the new NS value as needed.  </t>
    </r>
    <r>
      <rPr>
        <sz val="8"/>
        <rFont val="Calibri"/>
        <family val="2"/>
      </rPr>
      <t>If not then clear the status column.</t>
    </r>
  </si>
  <si>
    <t>If applicable NS_xxU value is impacted by the new CBW for the band then add mimimum requirements, test points and test requirements for the new NS value as needed. If not then clear the status column.</t>
  </si>
  <si>
    <r>
      <t>If new NS value introduced by the band</t>
    </r>
    <r>
      <rPr>
        <sz val="8"/>
        <rFont val="Calibri"/>
        <family val="2"/>
      </rPr>
      <t xml:space="preserve">  and additional requirement is specified for the NS value then add requirements for the new NS value as needed. If not then set to status columns to 100%.</t>
    </r>
  </si>
  <si>
    <t>Add test requirement vs appliable power classes for the band and check if  any channel bandwidths of the NR band need to be added to uplink configuration for almost contiguous allocation in Table 6.2.2.4.1-4..</t>
  </si>
  <si>
    <t>Check if need to add new channel bandwidth to uplink configuration for almost contiguous allocation in Table 6.2.2.4.1-4.</t>
  </si>
  <si>
    <t>NR ACLR for UL MIMO- New CBW</t>
  </si>
  <si>
    <r>
      <rPr>
        <b/>
        <sz val="8"/>
        <color indexed="8"/>
        <rFont val="Calibri"/>
        <family val="2"/>
      </rPr>
      <t>For bands supporting UL MIMO:</t>
    </r>
    <r>
      <rPr>
        <sz val="8"/>
        <color theme="1"/>
        <rFont val="等线"/>
        <family val="2"/>
        <scheme val="minor"/>
      </rPr>
      <t xml:space="preserve"> Check if there is a need to add channel bandwidth for the new band to test requirement.
</t>
    </r>
    <r>
      <rPr>
        <b/>
        <sz val="8"/>
        <color indexed="8"/>
        <rFont val="Calibri"/>
        <family val="2"/>
      </rPr>
      <t>For other bands:</t>
    </r>
    <r>
      <rPr>
        <sz val="8"/>
        <color theme="1"/>
        <rFont val="等线"/>
        <family val="2"/>
        <scheme val="minor"/>
      </rPr>
      <t xml:space="preserve"> Clear the status column</t>
    </r>
  </si>
  <si>
    <t>3.3-43a</t>
  </si>
  <si>
    <t>3.3-43b</t>
  </si>
  <si>
    <t>3.2-0</t>
  </si>
  <si>
    <t>Discussion paper on adding band/BCS to chapter 5 without changes to RF transmitter and receiver test cases.</t>
  </si>
  <si>
    <t xml:space="preserve">If it is thought there are no band/BCS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</si>
  <si>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Discussion paper</t>
  </si>
  <si>
    <t>Add the operating band
Note! Check if changes should be merged into "jumbo" CR (email sent out before meeting by responsible "jumbo" CR author).</t>
  </si>
  <si>
    <t>Add the minimu m guard band for the new CBW if not already specified.
Note! Check if changes should be merged into "jumbo" CR (email sent out before meeting by responsible "jumbo" CR author).</t>
  </si>
  <si>
    <t>Add the channel bandwidths for the band
Note! Check if changes should be merged into "jumbo" CR (email sent out before meeting by responsible "jumbo" CR author).</t>
  </si>
  <si>
    <t>Add the applicable NR-ARFCN for the band
Note! Check if changes should be merged into "jumbo" CR (email sent out before meeting by responsible "jumbo" CR author).</t>
  </si>
  <si>
    <t>Add the applicable SS raster for the band
Note! Check if changes should be merged into "jumbo" CR (email sent out before meeting by responsible "jumbo" CR author).</t>
  </si>
  <si>
    <r>
      <rPr>
        <b/>
        <sz val="8"/>
        <rFont val="Calibri"/>
        <family val="2"/>
      </rPr>
      <t xml:space="preserve">FDD band: </t>
    </r>
    <r>
      <rPr>
        <sz val="8"/>
        <rFont val="Calibri"/>
        <family val="2"/>
      </rPr>
      <t xml:space="preserve">Add the default UE TX-RX frequency separation for the band
</t>
    </r>
    <r>
      <rPr>
        <b/>
        <sz val="8"/>
        <rFont val="Calibri"/>
        <family val="2"/>
      </rPr>
      <t xml:space="preserve">TDD band: </t>
    </r>
    <r>
      <rPr>
        <sz val="8"/>
        <rFont val="Calibri"/>
        <family val="2"/>
      </rPr>
      <t>Clear the status column</t>
    </r>
    <r>
      <rPr>
        <sz val="8"/>
        <rFont val="等线"/>
        <family val="2"/>
        <scheme val="minor"/>
      </rPr>
      <t xml:space="preserve"> (no change needed)</t>
    </r>
    <r>
      <rPr>
        <sz val="8"/>
        <rFont val="Calibri"/>
        <family val="2"/>
      </rPr>
      <t xml:space="preserve">
Note! Check if changes should be merged into "jumbo" CR (email sent out before meeting by responsible "jumbo" CR author).</t>
    </r>
  </si>
  <si>
    <t>1. Updated WP template version in WP scope worksheet to get version number from cell A3 in the "Revision History WP template" worksheet.
2. Correcting TS reference in "area" and "TS" columns from 36.521-1 to 38.521-1.
3. WP item 3.3-1 removed as the WP Item was not applicable for FR1.
4. WP item 3.3-32 split into WP items 3.3-32a (New band) and 3.3-32b (New CBW). 
5. WP item 3.3-43 split into WP items 3.3-43a (New band) and 3.3-43b (New CBW)
6. Clarified task text and added note for A-MPR TP analysis for WP items related to test case 6.5.2.3, 6.5.2.4.2 and  6.5.3.3.
7. Clarified task text for WP items 3.3-3a and 3.3-3b.
8. Added a note to WP-items 3.2-1 to 3.2-7 to remind about merge with "jumbo" CR.
9. Added WP item 3.2-0 about need for discussion paper to add configuration information to chapter 5.</t>
  </si>
  <si>
    <t>v1.2.0</t>
  </si>
  <si>
    <t>RAN5#96-e</t>
  </si>
  <si>
    <t>6, 7</t>
  </si>
  <si>
    <t>All applicable Transmitter (clause 6), Receiver (clause 7) test cases have been completed for at least one other band.</t>
  </si>
  <si>
    <t>Set status in column "TCs available" to 100% when all applicable test cases in 38.521-1 are completed for at least one NR band.
If the relevant test cases are not completed then contact the responsible for the test case as indicated in the relevant WI WP and consider to support to get the test case(s) completed.</t>
  </si>
  <si>
    <r>
      <t xml:space="preserve">UE additional maximum output power reduction - New Band
</t>
    </r>
    <r>
      <rPr>
        <sz val="8"/>
        <color rgb="FFFF0000"/>
        <rFont val="Arial"/>
        <family val="2"/>
      </rPr>
      <t>Note!  
This WP item is dependent on A-MPR TP analysis (Step 2, WP item 2-1a)</t>
    </r>
  </si>
  <si>
    <r>
      <t xml:space="preserve">UE additional maximum output power reduction - New CBW
</t>
    </r>
    <r>
      <rPr>
        <sz val="8"/>
        <color rgb="FFFF0000"/>
        <rFont val="Arial"/>
        <family val="2"/>
      </rPr>
      <t>Note!  
This WP item is dependent on A-MPR TP analysis (Step 2, WP item 2-1b)</t>
    </r>
  </si>
  <si>
    <r>
      <t xml:space="preserve">Additional spectrum emission mask . New band
</t>
    </r>
    <r>
      <rPr>
        <sz val="8"/>
        <color rgb="FFFF0000"/>
        <rFont val="Arial"/>
        <family val="2"/>
      </rPr>
      <t xml:space="preserve">
Note!  
This WP item is dependent on A-MPR  TP analysis (Step 2, WP item 2-1a)</t>
    </r>
  </si>
  <si>
    <r>
      <t xml:space="preserve">Additional spectrum emission mask - New CBW
</t>
    </r>
    <r>
      <rPr>
        <sz val="8"/>
        <color rgb="FFFF0000"/>
        <rFont val="Arial"/>
        <family val="2"/>
      </rPr>
      <t xml:space="preserve">
Note!  
This WP item is dependent on A-MPR TP analysis (Step 2, WP item 2-1b)</t>
    </r>
  </si>
  <si>
    <r>
      <t xml:space="preserve">UTRA ACLR
</t>
    </r>
    <r>
      <rPr>
        <sz val="8"/>
        <color rgb="FFFF0000"/>
        <rFont val="Arial"/>
        <family val="2"/>
      </rPr>
      <t xml:space="preserve">
Note!  
This WP item is dependent on A-MPR TP analysis (Step 2, WP item 2-1a)</t>
    </r>
  </si>
  <si>
    <r>
      <t xml:space="preserve">UTRA ACLR New CBW
</t>
    </r>
    <r>
      <rPr>
        <sz val="8"/>
        <color rgb="FFFF0000"/>
        <rFont val="Arial"/>
        <family val="2"/>
      </rPr>
      <t xml:space="preserve">
Note!  
This WP item is dependent on A-MPR TP analysis (Step 2, WP item 2-1b)</t>
    </r>
  </si>
  <si>
    <r>
      <t xml:space="preserve">Additional spurious emissions - New band
</t>
    </r>
    <r>
      <rPr>
        <sz val="8"/>
        <color rgb="FFFF0000"/>
        <rFont val="Arial"/>
        <family val="2"/>
      </rPr>
      <t>Note!  
This WP item is dependent on A-MPR TP analysis (Step 2, WP item G1122-1a)</t>
    </r>
  </si>
  <si>
    <r>
      <t xml:space="preserve">Additional spurious emissions - New CBW
</t>
    </r>
    <r>
      <rPr>
        <sz val="8"/>
        <color rgb="FFFF0000"/>
        <rFont val="Arial"/>
        <family val="2"/>
      </rPr>
      <t xml:space="preserve">
Note!  
This WP item is dependent on A-MPR TP analysis (Step 2, WP item 2-1b)</t>
    </r>
  </si>
  <si>
    <r>
      <t xml:space="preserve">Additional spurious emissions for SUL
</t>
    </r>
    <r>
      <rPr>
        <sz val="8"/>
        <color rgb="FFFF0000"/>
        <rFont val="Arial"/>
        <family val="2"/>
      </rPr>
      <t>Note!  
This WP item is dependent on A-MPR TP analysis (Step 2, WP item 2-1a)</t>
    </r>
  </si>
  <si>
    <r>
      <t xml:space="preserve">Additional spectrum emission mask for UL MIMO - New band
</t>
    </r>
    <r>
      <rPr>
        <sz val="8"/>
        <color rgb="FFFF0000"/>
        <rFont val="Arial"/>
        <family val="2"/>
      </rPr>
      <t>Note!  
This WP item is dependent on A-MPR TP analysis (Step 2, WP item 2-1a)</t>
    </r>
  </si>
  <si>
    <r>
      <t xml:space="preserve">UTRA ACLR for UL MIMO - New band
</t>
    </r>
    <r>
      <rPr>
        <sz val="8"/>
        <color rgb="FFFF0000"/>
        <rFont val="Arial"/>
        <family val="2"/>
      </rPr>
      <t>Note!  
This WP item is dependent on A-MPR TP analysis (Step 2, WP item 2-1a)</t>
    </r>
  </si>
  <si>
    <t>1. Extended the number of rows in the input table to cope with the case when multiple cut and paste of NR bands or CBW extensions from PRD21 NR Bands list are done.
2: Added new pre-requisite WP item 1-2 to confirm that all applicable NR FR1 test cases are completed for at least one existing NR band.
3. Clarify references to TP analysis in dependent test cases.</t>
  </si>
  <si>
    <t>Huawei (Yuxin Hao)</t>
  </si>
  <si>
    <t>Huawei (Yuxin Hao)</t>
    <phoneticPr fontId="31" type="noConversion"/>
  </si>
  <si>
    <t>RAN5#101</t>
    <phoneticPr fontId="31" type="noConversion"/>
  </si>
  <si>
    <t>Rel-17</t>
  </si>
  <si>
    <t>TDD FR1</t>
  </si>
  <si>
    <t>38.101-1:Table 5.3.5-1 CBW</t>
  </si>
  <si>
    <t>SCS15:+10+20
SCS30:+10+20
SCS60:+10+20</t>
  </si>
  <si>
    <t>Ongoing (CBW)</t>
  </si>
  <si>
    <t/>
  </si>
  <si>
    <t>-</t>
  </si>
  <si>
    <t>RAN5#97</t>
  </si>
  <si>
    <t>PC3:NR_lic_bands_BW_R17-UEConTest</t>
  </si>
  <si>
    <t>n79 CBWs 10 and 20 MHz are also used for V2X operation (see "V2X bands" worksheet for V2X status)</t>
  </si>
  <si>
    <t>No AMPR requriements</t>
    <phoneticPr fontId="31" type="noConversion"/>
  </si>
  <si>
    <t>No change</t>
    <phoneticPr fontId="31" type="noConversion"/>
  </si>
  <si>
    <t>No change</t>
    <phoneticPr fontId="31" type="noConversion"/>
  </si>
  <si>
    <t>no need to change</t>
    <phoneticPr fontId="31" type="noConversion"/>
  </si>
  <si>
    <t>no requirements</t>
    <phoneticPr fontId="31" type="noConversion"/>
  </si>
  <si>
    <t>no need to change</t>
    <phoneticPr fontId="31" type="noConversion"/>
  </si>
  <si>
    <t>Power Control Relative power tolerance</t>
    <phoneticPr fontId="31" type="noConversion"/>
  </si>
  <si>
    <t>no requirements</t>
    <phoneticPr fontId="31" type="noConversion"/>
  </si>
  <si>
    <t>no requirements</t>
    <phoneticPr fontId="31" type="noConversion"/>
  </si>
  <si>
    <t>no need to change</t>
    <phoneticPr fontId="31" type="noConversion"/>
  </si>
  <si>
    <t>no need to change</t>
    <phoneticPr fontId="31" type="noConversion"/>
  </si>
  <si>
    <t>no requirements</t>
    <phoneticPr fontId="31" type="noConversion"/>
  </si>
  <si>
    <t>no need to change</t>
    <phoneticPr fontId="31" type="noConversion"/>
  </si>
  <si>
    <t>no requirements</t>
    <phoneticPr fontId="31" type="noConversion"/>
  </si>
  <si>
    <t>no requirements</t>
    <phoneticPr fontId="31" type="noConversion"/>
  </si>
  <si>
    <t>n79 CBW (10,20)</t>
    <phoneticPr fontId="31" type="noConversion"/>
  </si>
  <si>
    <t>R5-227702</t>
  </si>
  <si>
    <t>R5-226864</t>
  </si>
  <si>
    <t>R5-227758</t>
  </si>
  <si>
    <t>R5-226722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</si>
</sst>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3" x14ac:knownFonts="1">
    <font>
      <sz val="11"/>
      <color theme="1"/>
      <name val="等线"/>
      <family val="2"/>
      <scheme val="minor"/>
    </font>
    <font>
      <sz val="11"/>
      <color theme="1"/>
      <name val="等线"/>
      <family val="2"/>
      <scheme val="minor"/>
    </font>
    <font>
      <sz val="11"/>
      <color theme="1"/>
      <name val="Arial"/>
      <family val="2"/>
    </font>
    <font>
      <b/>
      <sz val="14"/>
      <color theme="1"/>
      <name val="Arial"/>
      <family val="2"/>
    </font>
    <font>
      <sz val="8"/>
      <color theme="0"/>
      <name val="Arial"/>
      <family val="2"/>
    </font>
    <font>
      <sz val="8"/>
      <color theme="1"/>
      <name val="Arial"/>
      <family val="2"/>
    </font>
    <font>
      <b/>
      <sz val="11"/>
      <color theme="1"/>
      <name val="Arial"/>
      <family val="2"/>
    </font>
    <font>
      <sz val="8"/>
      <color theme="0" tint="-0.499984740745262"/>
      <name val="Arial"/>
      <family val="2"/>
    </font>
    <font>
      <sz val="10"/>
      <color theme="1"/>
      <name val="Arial"/>
      <family val="2"/>
    </font>
    <font>
      <sz val="9"/>
      <color theme="1"/>
      <name val="Arial"/>
      <family val="2"/>
    </font>
    <font>
      <sz val="8"/>
      <color rgb="FFFF0000"/>
      <name val="Arial"/>
      <family val="2"/>
    </font>
    <font>
      <b/>
      <sz val="8"/>
      <color theme="0"/>
      <name val="Arial"/>
      <family val="2"/>
    </font>
    <font>
      <b/>
      <sz val="8"/>
      <color theme="0" tint="-0.34998626667073579"/>
      <name val="Arial"/>
      <family val="2"/>
    </font>
    <font>
      <sz val="11"/>
      <color rgb="FFFF0000"/>
      <name val="Arial"/>
      <family val="2"/>
    </font>
    <font>
      <sz val="11"/>
      <color theme="0" tint="-0.14999847407452621"/>
      <name val="Arial"/>
      <family val="2"/>
    </font>
    <font>
      <sz val="11"/>
      <color rgb="FFFFFF00"/>
      <name val="Arial"/>
      <family val="2"/>
    </font>
    <font>
      <sz val="12"/>
      <color rgb="FFFF0000"/>
      <name val="Arial"/>
      <family val="2"/>
    </font>
    <font>
      <b/>
      <sz val="10"/>
      <color theme="1"/>
      <name val="Arial"/>
      <family val="2"/>
    </font>
    <font>
      <sz val="10"/>
      <name val="Arial"/>
      <family val="2"/>
    </font>
    <font>
      <sz val="9"/>
      <color rgb="FFFF0000"/>
      <name val="Arial"/>
      <family val="2"/>
    </font>
    <font>
      <b/>
      <sz val="12"/>
      <color rgb="FFFF0000"/>
      <name val="Arial"/>
      <family val="2"/>
    </font>
    <font>
      <sz val="14"/>
      <color theme="1"/>
      <name val="Arial"/>
      <family val="2"/>
    </font>
    <font>
      <b/>
      <sz val="16"/>
      <color theme="1"/>
      <name val="Arial"/>
      <family val="2"/>
    </font>
    <font>
      <sz val="9"/>
      <color indexed="81"/>
      <name val="Tahoma"/>
      <family val="2"/>
    </font>
    <font>
      <b/>
      <sz val="11"/>
      <color rgb="FFFF0000"/>
      <name val="Arial"/>
      <family val="2"/>
    </font>
    <font>
      <b/>
      <sz val="8"/>
      <name val="Calibri"/>
      <family val="2"/>
    </font>
    <font>
      <sz val="11"/>
      <name val="Arial"/>
      <family val="2"/>
    </font>
    <font>
      <b/>
      <sz val="11"/>
      <name val="Arial"/>
      <family val="2"/>
    </font>
    <font>
      <sz val="12"/>
      <name val="Arial"/>
      <family val="2"/>
    </font>
    <font>
      <sz val="12"/>
      <color rgb="FFFFFF00"/>
      <name val="Arial"/>
      <family val="2"/>
    </font>
    <font>
      <sz val="8"/>
      <name val="Arial"/>
      <family val="2"/>
    </font>
    <font>
      <sz val="8"/>
      <name val="等线"/>
      <family val="2"/>
      <scheme val="minor"/>
    </font>
    <font>
      <sz val="8"/>
      <color theme="1"/>
      <name val="等线"/>
      <family val="2"/>
      <scheme val="minor"/>
    </font>
    <font>
      <sz val="8"/>
      <name val="Calibri"/>
      <family val="2"/>
    </font>
    <font>
      <b/>
      <sz val="8"/>
      <color indexed="8"/>
      <name val="Calibri"/>
      <family val="2"/>
    </font>
    <font>
      <sz val="8"/>
      <color indexed="8"/>
      <name val="Calibri"/>
      <family val="2"/>
    </font>
    <font>
      <b/>
      <sz val="8"/>
      <name val="等线"/>
      <family val="2"/>
      <scheme val="minor"/>
    </font>
    <font>
      <b/>
      <sz val="8"/>
      <color theme="1"/>
      <name val="等线"/>
      <family val="2"/>
      <scheme val="minor"/>
    </font>
    <font>
      <sz val="11"/>
      <color rgb="FFFF0000"/>
      <name val="等线"/>
      <family val="2"/>
      <scheme val="minor"/>
    </font>
    <font>
      <b/>
      <sz val="11"/>
      <color theme="1"/>
      <name val="等线"/>
      <family val="2"/>
      <scheme val="minor"/>
    </font>
    <font>
      <b/>
      <sz val="8"/>
      <color theme="9" tint="-0.249977111117893"/>
      <name val="Wingdings"/>
      <charset val="2"/>
    </font>
    <font>
      <sz val="8"/>
      <color theme="1"/>
      <name val="Calibri"/>
      <family val="2"/>
    </font>
    <font>
      <sz val="9"/>
      <name val="等线"/>
      <family val="3"/>
      <charset val="134"/>
      <scheme val="minor"/>
    </font>
  </fonts>
  <fills count="12">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indexed="65"/>
        <bgColor indexed="64"/>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lightUp">
        <bgColor theme="0" tint="-0.14993743705557422"/>
      </patternFill>
    </fill>
    <fill>
      <patternFill patternType="lightUp">
        <bgColor theme="0" tint="-0.14996795556505021"/>
      </patternFill>
    </fill>
    <fill>
      <patternFill patternType="solid">
        <fgColor rgb="FFFFFF00"/>
        <bgColor indexed="64"/>
      </patternFill>
    </fill>
    <fill>
      <patternFill patternType="solid">
        <fgColor rgb="FFFF0000"/>
        <bgColor indexed="64"/>
      </patternFill>
    </fill>
    <fill>
      <patternFill patternType="solid">
        <fgColor theme="0" tint="-0.249977111117893"/>
        <bgColor indexed="64"/>
      </patternFill>
    </fill>
  </fills>
  <borders count="18">
    <border>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top style="thin">
        <color theme="4" tint="0.39997558519241921"/>
      </top>
      <bottom/>
      <diagonal/>
    </border>
    <border>
      <left style="thin">
        <color indexed="64"/>
      </left>
      <right style="thin">
        <color indexed="64"/>
      </right>
      <top style="thin">
        <color theme="4" tint="0.39997558519241921"/>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0" fontId="1" fillId="0" borderId="0"/>
  </cellStyleXfs>
  <cellXfs count="230">
    <xf numFmtId="0" fontId="0" fillId="0" borderId="0" xfId="0"/>
    <xf numFmtId="0" fontId="2" fillId="0" borderId="0" xfId="1" applyFont="1" applyAlignment="1">
      <alignment vertical="top"/>
    </xf>
    <xf numFmtId="0" fontId="2" fillId="2" borderId="0" xfId="1" applyFont="1" applyFill="1" applyAlignment="1">
      <alignment vertical="top"/>
    </xf>
    <xf numFmtId="0" fontId="2" fillId="2" borderId="0" xfId="1" applyFont="1" applyFill="1" applyAlignment="1">
      <alignment horizontal="center" vertical="top"/>
    </xf>
    <xf numFmtId="0" fontId="2" fillId="0" borderId="0" xfId="1" applyFont="1" applyAlignment="1">
      <alignment horizontal="center" vertical="top"/>
    </xf>
    <xf numFmtId="49" fontId="2" fillId="0" borderId="0" xfId="1" applyNumberFormat="1" applyFont="1" applyAlignment="1">
      <alignment vertical="top" wrapText="1"/>
    </xf>
    <xf numFmtId="0" fontId="2" fillId="0" borderId="0" xfId="1" applyFont="1" applyAlignment="1">
      <alignment vertical="top" wrapText="1"/>
    </xf>
    <xf numFmtId="0" fontId="2" fillId="0" borderId="0" xfId="1" applyFont="1" applyAlignment="1">
      <alignment horizontal="center" vertical="top" wrapText="1"/>
    </xf>
    <xf numFmtId="49" fontId="2" fillId="2" borderId="0" xfId="1" applyNumberFormat="1" applyFont="1" applyFill="1" applyAlignment="1">
      <alignment vertical="top" wrapText="1"/>
    </xf>
    <xf numFmtId="0" fontId="2" fillId="2" borderId="0" xfId="1" applyFont="1" applyFill="1" applyAlignment="1">
      <alignment vertical="top" wrapText="1"/>
    </xf>
    <xf numFmtId="0" fontId="2" fillId="2" borderId="0" xfId="1" applyFont="1" applyFill="1" applyAlignment="1">
      <alignment horizontal="center" vertical="top" wrapText="1"/>
    </xf>
    <xf numFmtId="0" fontId="3" fillId="2" borderId="0" xfId="1" applyFont="1" applyFill="1" applyAlignment="1">
      <alignment horizontal="left" vertical="top"/>
    </xf>
    <xf numFmtId="0" fontId="4" fillId="3" borderId="1" xfId="1" applyFont="1" applyFill="1" applyBorder="1" applyAlignment="1">
      <alignment horizontal="center" vertical="top"/>
    </xf>
    <xf numFmtId="0" fontId="4" fillId="3" borderId="2" xfId="1" applyFont="1" applyFill="1" applyBorder="1" applyAlignment="1">
      <alignment horizontal="center" vertical="top"/>
    </xf>
    <xf numFmtId="0" fontId="3" fillId="3" borderId="3" xfId="1" applyFont="1" applyFill="1" applyBorder="1" applyAlignment="1">
      <alignment horizontal="left" vertical="top"/>
    </xf>
    <xf numFmtId="9" fontId="5" fillId="4" borderId="5" xfId="1" applyNumberFormat="1" applyFont="1" applyFill="1" applyBorder="1" applyAlignment="1">
      <alignment horizontal="center" vertical="top"/>
    </xf>
    <xf numFmtId="9" fontId="6" fillId="5" borderId="5" xfId="1" applyNumberFormat="1" applyFont="1" applyFill="1" applyBorder="1" applyAlignment="1">
      <alignment horizontal="center" vertical="top"/>
    </xf>
    <xf numFmtId="1" fontId="7" fillId="6" borderId="6" xfId="1" applyNumberFormat="1" applyFont="1" applyFill="1" applyBorder="1" applyAlignment="1">
      <alignment horizontal="center" vertical="top"/>
    </xf>
    <xf numFmtId="49" fontId="5" fillId="0" borderId="5" xfId="1" applyNumberFormat="1" applyFont="1" applyBorder="1" applyAlignment="1">
      <alignment horizontal="left" vertical="top" wrapText="1"/>
    </xf>
    <xf numFmtId="0" fontId="5" fillId="0" borderId="5" xfId="1" applyFont="1" applyBorder="1" applyAlignment="1">
      <alignment horizontal="left" vertical="top" wrapText="1"/>
    </xf>
    <xf numFmtId="0" fontId="5" fillId="0" borderId="7" xfId="1" applyFont="1" applyBorder="1" applyAlignment="1">
      <alignment horizontal="left" vertical="top" wrapText="1"/>
    </xf>
    <xf numFmtId="49" fontId="5" fillId="0" borderId="5" xfId="1" applyNumberFormat="1" applyFont="1" applyBorder="1" applyAlignment="1">
      <alignment horizontal="center" vertical="top" wrapText="1"/>
    </xf>
    <xf numFmtId="0" fontId="5" fillId="0" borderId="5" xfId="1" applyFont="1" applyBorder="1" applyAlignment="1">
      <alignment vertical="top" wrapText="1"/>
    </xf>
    <xf numFmtId="1" fontId="7" fillId="7" borderId="5" xfId="1" applyNumberFormat="1" applyFont="1" applyFill="1" applyBorder="1" applyAlignment="1">
      <alignment horizontal="center" vertical="top"/>
    </xf>
    <xf numFmtId="1" fontId="7" fillId="6" borderId="5" xfId="1" applyNumberFormat="1" applyFont="1" applyFill="1" applyBorder="1" applyAlignment="1">
      <alignment horizontal="center" vertical="top"/>
    </xf>
    <xf numFmtId="0" fontId="5" fillId="7" borderId="5" xfId="1" applyFont="1" applyFill="1" applyBorder="1" applyAlignment="1">
      <alignment horizontal="center" vertical="top" wrapText="1"/>
    </xf>
    <xf numFmtId="0" fontId="5" fillId="6" borderId="5" xfId="1" applyFont="1" applyFill="1" applyBorder="1" applyAlignment="1">
      <alignment horizontal="center" vertical="top" wrapText="1"/>
    </xf>
    <xf numFmtId="0" fontId="3" fillId="2" borderId="1" xfId="1" applyFont="1" applyFill="1" applyBorder="1" applyAlignment="1">
      <alignment horizontal="left" vertical="top"/>
    </xf>
    <xf numFmtId="0" fontId="3" fillId="2" borderId="2" xfId="1" applyFont="1" applyFill="1" applyBorder="1" applyAlignment="1">
      <alignment horizontal="left" vertical="top"/>
    </xf>
    <xf numFmtId="0" fontId="4" fillId="2" borderId="0" xfId="1" applyFont="1" applyFill="1" applyAlignment="1">
      <alignment horizontal="center" vertical="top"/>
    </xf>
    <xf numFmtId="0" fontId="4" fillId="2" borderId="0" xfId="1" applyFont="1" applyFill="1" applyAlignment="1">
      <alignment horizontal="center" vertical="top" wrapText="1"/>
    </xf>
    <xf numFmtId="0" fontId="8" fillId="3" borderId="5" xfId="1" applyFont="1" applyFill="1" applyBorder="1" applyAlignment="1">
      <alignment horizontal="center" vertical="top" wrapText="1"/>
    </xf>
    <xf numFmtId="49" fontId="5" fillId="0" borderId="6" xfId="1" applyNumberFormat="1" applyFont="1" applyBorder="1" applyAlignment="1">
      <alignment horizontal="left" vertical="top" wrapText="1"/>
    </xf>
    <xf numFmtId="0" fontId="5" fillId="0" borderId="6" xfId="1" applyFont="1" applyBorder="1" applyAlignment="1">
      <alignment horizontal="left" vertical="top" wrapText="1"/>
    </xf>
    <xf numFmtId="0" fontId="5" fillId="0" borderId="6" xfId="1" quotePrefix="1" applyFont="1" applyBorder="1" applyAlignment="1">
      <alignment horizontal="left" vertical="top" wrapText="1"/>
    </xf>
    <xf numFmtId="0" fontId="7" fillId="6" borderId="6" xfId="1" applyFont="1" applyFill="1" applyBorder="1" applyAlignment="1">
      <alignment horizontal="center" vertical="top"/>
    </xf>
    <xf numFmtId="1" fontId="7" fillId="8" borderId="5" xfId="1" applyNumberFormat="1" applyFont="1" applyFill="1" applyBorder="1" applyAlignment="1">
      <alignment horizontal="center" vertical="top"/>
    </xf>
    <xf numFmtId="0" fontId="5" fillId="8" borderId="5" xfId="1" applyFont="1" applyFill="1" applyBorder="1" applyAlignment="1">
      <alignment horizontal="center" vertical="top" wrapText="1"/>
    </xf>
    <xf numFmtId="0" fontId="7" fillId="6" borderId="13" xfId="1" applyFont="1" applyFill="1" applyBorder="1" applyAlignment="1">
      <alignment horizontal="center" vertical="top"/>
    </xf>
    <xf numFmtId="49" fontId="5" fillId="0" borderId="12" xfId="1" applyNumberFormat="1" applyFont="1" applyBorder="1" applyAlignment="1">
      <alignment vertical="top" wrapText="1"/>
    </xf>
    <xf numFmtId="0" fontId="5" fillId="0" borderId="12" xfId="1" applyFont="1" applyBorder="1" applyAlignment="1">
      <alignment vertical="top" wrapText="1"/>
    </xf>
    <xf numFmtId="0" fontId="8" fillId="3" borderId="8" xfId="1" applyFont="1" applyFill="1" applyBorder="1" applyAlignment="1">
      <alignment horizontal="center" vertical="top" wrapText="1"/>
    </xf>
    <xf numFmtId="0" fontId="5" fillId="0" borderId="11" xfId="1" applyFont="1" applyBorder="1" applyAlignment="1">
      <alignment horizontal="left" vertical="top" wrapText="1"/>
    </xf>
    <xf numFmtId="49" fontId="5" fillId="0" borderId="6" xfId="1" applyNumberFormat="1" applyFont="1" applyBorder="1" applyAlignment="1">
      <alignment vertical="top" wrapText="1"/>
    </xf>
    <xf numFmtId="0" fontId="5" fillId="0" borderId="6" xfId="1" applyFont="1" applyBorder="1" applyAlignment="1">
      <alignment vertical="top" wrapText="1"/>
    </xf>
    <xf numFmtId="0" fontId="5" fillId="0" borderId="7" xfId="1" applyFont="1" applyBorder="1" applyAlignment="1">
      <alignment vertical="top" wrapText="1"/>
    </xf>
    <xf numFmtId="0" fontId="7" fillId="6" borderId="5" xfId="1" applyFont="1" applyFill="1" applyBorder="1" applyAlignment="1">
      <alignment horizontal="center" vertical="top"/>
    </xf>
    <xf numFmtId="0" fontId="5" fillId="0" borderId="5" xfId="1" quotePrefix="1" applyFont="1" applyBorder="1" applyAlignment="1">
      <alignment horizontal="left" vertical="top" wrapText="1"/>
    </xf>
    <xf numFmtId="0" fontId="2" fillId="0" borderId="0" xfId="1" applyFont="1" applyAlignment="1">
      <alignment horizontal="left" vertical="center"/>
    </xf>
    <xf numFmtId="0" fontId="2" fillId="2" borderId="0" xfId="1" applyFont="1" applyFill="1" applyAlignment="1">
      <alignment horizontal="left" vertical="center"/>
    </xf>
    <xf numFmtId="49" fontId="5" fillId="0" borderId="7" xfId="1" applyNumberFormat="1" applyFont="1" applyBorder="1" applyAlignment="1">
      <alignment horizontal="center" vertical="top" wrapText="1"/>
    </xf>
    <xf numFmtId="1" fontId="7" fillId="7" borderId="9" xfId="1" applyNumberFormat="1" applyFont="1" applyFill="1" applyBorder="1" applyAlignment="1">
      <alignment horizontal="center" vertical="top"/>
    </xf>
    <xf numFmtId="0" fontId="5" fillId="7" borderId="14" xfId="1" applyFont="1" applyFill="1" applyBorder="1" applyAlignment="1">
      <alignment horizontal="center" vertical="top" wrapText="1"/>
    </xf>
    <xf numFmtId="0" fontId="5" fillId="7" borderId="13" xfId="1" applyFont="1" applyFill="1" applyBorder="1" applyAlignment="1">
      <alignment horizontal="center" vertical="top" wrapText="1"/>
    </xf>
    <xf numFmtId="0" fontId="5" fillId="6" borderId="15" xfId="1" applyFont="1" applyFill="1" applyBorder="1" applyAlignment="1">
      <alignment horizontal="center" vertical="top" wrapText="1"/>
    </xf>
    <xf numFmtId="0" fontId="5" fillId="6" borderId="0" xfId="1" applyFont="1" applyFill="1" applyAlignment="1">
      <alignment horizontal="center" vertical="top" wrapText="1"/>
    </xf>
    <xf numFmtId="0" fontId="5" fillId="6" borderId="6" xfId="1" applyFont="1" applyFill="1" applyBorder="1" applyAlignment="1">
      <alignment horizontal="left" vertical="top"/>
    </xf>
    <xf numFmtId="49" fontId="5" fillId="0" borderId="7" xfId="1" applyNumberFormat="1" applyFont="1" applyBorder="1" applyAlignment="1">
      <alignment horizontal="left" vertical="top" wrapText="1"/>
    </xf>
    <xf numFmtId="0" fontId="8" fillId="3" borderId="6" xfId="1" applyFont="1" applyFill="1" applyBorder="1" applyAlignment="1">
      <alignment horizontal="center" vertical="top" wrapText="1"/>
    </xf>
    <xf numFmtId="0" fontId="5" fillId="7" borderId="8" xfId="1" applyFont="1" applyFill="1" applyBorder="1" applyAlignment="1">
      <alignment horizontal="center" vertical="top" wrapText="1"/>
    </xf>
    <xf numFmtId="0" fontId="5" fillId="7" borderId="6" xfId="1" applyFont="1" applyFill="1" applyBorder="1" applyAlignment="1">
      <alignment horizontal="center" vertical="top" wrapText="1"/>
    </xf>
    <xf numFmtId="0" fontId="8" fillId="3" borderId="12" xfId="1" applyFont="1" applyFill="1" applyBorder="1" applyAlignment="1">
      <alignment horizontal="center" vertical="top" wrapText="1"/>
    </xf>
    <xf numFmtId="0" fontId="11" fillId="2" borderId="0" xfId="1" applyFont="1" applyFill="1" applyAlignment="1">
      <alignment horizontal="center" vertical="top" wrapText="1"/>
    </xf>
    <xf numFmtId="0" fontId="12" fillId="3" borderId="10" xfId="1" applyFont="1" applyFill="1" applyBorder="1" applyAlignment="1">
      <alignment horizontal="center" vertical="top" wrapText="1"/>
    </xf>
    <xf numFmtId="0" fontId="12" fillId="3" borderId="11" xfId="1" applyFont="1" applyFill="1" applyBorder="1" applyAlignment="1">
      <alignment horizontal="center" vertical="top"/>
    </xf>
    <xf numFmtId="0" fontId="11" fillId="3" borderId="11" xfId="1" applyFont="1" applyFill="1" applyBorder="1" applyAlignment="1">
      <alignment horizontal="center" vertical="top" wrapText="1"/>
    </xf>
    <xf numFmtId="49" fontId="11" fillId="3" borderId="11" xfId="1" applyNumberFormat="1" applyFont="1" applyFill="1" applyBorder="1" applyAlignment="1">
      <alignment horizontal="center" vertical="top" wrapText="1"/>
    </xf>
    <xf numFmtId="0" fontId="11" fillId="3" borderId="11" xfId="1" applyFont="1" applyFill="1" applyBorder="1" applyAlignment="1">
      <alignment horizontal="center" vertical="top"/>
    </xf>
    <xf numFmtId="0" fontId="11" fillId="3" borderId="12" xfId="1" applyFont="1" applyFill="1" applyBorder="1" applyAlignment="1">
      <alignment horizontal="center" vertical="top" wrapText="1"/>
    </xf>
    <xf numFmtId="49" fontId="14" fillId="2" borderId="0" xfId="1" applyNumberFormat="1" applyFont="1" applyFill="1" applyAlignment="1">
      <alignment horizontal="left" vertical="top" wrapText="1"/>
    </xf>
    <xf numFmtId="0" fontId="14" fillId="2" borderId="0" xfId="1" applyFont="1" applyFill="1" applyAlignment="1">
      <alignment horizontal="left" vertical="top" wrapText="1"/>
    </xf>
    <xf numFmtId="49" fontId="2" fillId="2" borderId="0" xfId="1" applyNumberFormat="1" applyFont="1" applyFill="1" applyAlignment="1">
      <alignment horizontal="center" vertical="top" wrapText="1"/>
    </xf>
    <xf numFmtId="9" fontId="2" fillId="2" borderId="0" xfId="1" applyNumberFormat="1" applyFont="1" applyFill="1" applyAlignment="1">
      <alignment horizontal="center" vertical="top" wrapText="1"/>
    </xf>
    <xf numFmtId="0" fontId="8" fillId="2" borderId="0" xfId="1" applyFont="1" applyFill="1" applyAlignment="1">
      <alignment horizontal="left" vertical="top"/>
    </xf>
    <xf numFmtId="9" fontId="3" fillId="4" borderId="5" xfId="1" applyNumberFormat="1" applyFont="1" applyFill="1" applyBorder="1" applyAlignment="1">
      <alignment horizontal="center" vertical="top"/>
    </xf>
    <xf numFmtId="0" fontId="2" fillId="11" borderId="5" xfId="1" applyFont="1" applyFill="1" applyBorder="1" applyAlignment="1">
      <alignment horizontal="center" vertical="top" wrapText="1"/>
    </xf>
    <xf numFmtId="0" fontId="3" fillId="2" borderId="0" xfId="1" applyFont="1" applyFill="1"/>
    <xf numFmtId="0" fontId="18" fillId="2" borderId="0" xfId="1" applyFont="1" applyFill="1" applyAlignment="1" applyProtection="1">
      <alignment horizontal="left" vertical="top" wrapText="1"/>
      <protection locked="0"/>
    </xf>
    <xf numFmtId="0" fontId="8" fillId="2" borderId="0" xfId="1" applyFont="1" applyFill="1" applyAlignment="1" applyProtection="1">
      <alignment horizontal="left" vertical="top" wrapText="1"/>
      <protection locked="0"/>
    </xf>
    <xf numFmtId="0" fontId="17" fillId="2" borderId="0" xfId="1" applyFont="1" applyFill="1" applyAlignment="1">
      <alignment horizontal="left" vertical="top"/>
    </xf>
    <xf numFmtId="0" fontId="17" fillId="2" borderId="0" xfId="1" applyFont="1" applyFill="1" applyAlignment="1">
      <alignment horizontal="left" vertical="top" wrapText="1"/>
    </xf>
    <xf numFmtId="0" fontId="6" fillId="2" borderId="0" xfId="1" applyFont="1" applyFill="1" applyAlignment="1">
      <alignment horizontal="left" vertical="top"/>
    </xf>
    <xf numFmtId="0" fontId="2" fillId="2" borderId="0" xfId="1" applyFont="1" applyFill="1"/>
    <xf numFmtId="0" fontId="3" fillId="11" borderId="0" xfId="1" applyFont="1" applyFill="1" applyAlignment="1">
      <alignment horizontal="left" vertical="top"/>
    </xf>
    <xf numFmtId="0" fontId="3" fillId="11" borderId="0" xfId="1" applyFont="1" applyFill="1" applyAlignment="1">
      <alignment vertical="top"/>
    </xf>
    <xf numFmtId="0" fontId="21" fillId="11" borderId="0" xfId="1" applyFont="1" applyFill="1" applyAlignment="1">
      <alignment vertical="top"/>
    </xf>
    <xf numFmtId="0" fontId="3" fillId="11" borderId="0" xfId="1" applyFont="1" applyFill="1" applyAlignment="1">
      <alignment horizontal="center" vertical="top"/>
    </xf>
    <xf numFmtId="0" fontId="0" fillId="11" borderId="0" xfId="0" applyFill="1"/>
    <xf numFmtId="0" fontId="3" fillId="2" borderId="0" xfId="1" applyFont="1" applyFill="1" applyAlignment="1">
      <alignment vertical="top"/>
    </xf>
    <xf numFmtId="0" fontId="0" fillId="2" borderId="0" xfId="0" applyFill="1"/>
    <xf numFmtId="0" fontId="0" fillId="2" borderId="0" xfId="0" applyFill="1" applyAlignment="1">
      <alignment vertical="top" wrapText="1"/>
    </xf>
    <xf numFmtId="0" fontId="25" fillId="11" borderId="8" xfId="0" applyFont="1" applyFill="1" applyBorder="1" applyAlignment="1">
      <alignment horizontal="center" vertical="top" wrapText="1"/>
    </xf>
    <xf numFmtId="0" fontId="0" fillId="2" borderId="0" xfId="0" applyFill="1" applyAlignment="1">
      <alignment horizontal="left" vertical="top"/>
    </xf>
    <xf numFmtId="0" fontId="10" fillId="2" borderId="0" xfId="1" applyFont="1" applyFill="1" applyAlignment="1">
      <alignment horizontal="left" vertical="top"/>
    </xf>
    <xf numFmtId="0" fontId="5" fillId="6" borderId="5" xfId="1" applyFont="1" applyFill="1" applyBorder="1" applyAlignment="1">
      <alignment horizontal="center" vertical="top" wrapText="1"/>
    </xf>
    <xf numFmtId="0" fontId="19" fillId="2" borderId="0" xfId="1" applyFont="1" applyFill="1" applyAlignment="1" applyProtection="1">
      <alignment horizontal="left" vertical="top"/>
      <protection locked="0"/>
    </xf>
    <xf numFmtId="0" fontId="2" fillId="2" borderId="0" xfId="1" applyFont="1" applyFill="1" applyAlignment="1">
      <alignment vertical="top"/>
    </xf>
    <xf numFmtId="0" fontId="2" fillId="2" borderId="0" xfId="1" applyFont="1" applyFill="1" applyAlignment="1">
      <alignment vertical="top"/>
    </xf>
    <xf numFmtId="0" fontId="5" fillId="2" borderId="4" xfId="1" applyFont="1" applyFill="1" applyBorder="1" applyAlignment="1">
      <alignment vertical="top"/>
    </xf>
    <xf numFmtId="0" fontId="5" fillId="2" borderId="5" xfId="1" applyFont="1" applyFill="1" applyBorder="1" applyAlignment="1">
      <alignment vertical="top"/>
    </xf>
    <xf numFmtId="0" fontId="3" fillId="2" borderId="0" xfId="1" applyFont="1" applyFill="1" applyAlignment="1">
      <alignment vertical="top"/>
    </xf>
    <xf numFmtId="0" fontId="19" fillId="2" borderId="0" xfId="1" applyFont="1" applyFill="1" applyAlignment="1" applyProtection="1">
      <alignment horizontal="left" vertical="top" wrapText="1"/>
      <protection locked="0"/>
    </xf>
    <xf numFmtId="0" fontId="2" fillId="2" borderId="0" xfId="1" applyFont="1" applyFill="1" applyAlignment="1">
      <alignment vertical="top"/>
    </xf>
    <xf numFmtId="0" fontId="25" fillId="11" borderId="5" xfId="0" applyFont="1" applyFill="1" applyBorder="1" applyAlignment="1">
      <alignment horizontal="center" vertical="top" wrapText="1"/>
    </xf>
    <xf numFmtId="0" fontId="25" fillId="11" borderId="7" xfId="0" applyFont="1" applyFill="1" applyBorder="1" applyAlignment="1">
      <alignment horizontal="center" vertical="top" wrapText="1"/>
    </xf>
    <xf numFmtId="0" fontId="19" fillId="2" borderId="0"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wrapText="1"/>
      <protection locked="0"/>
    </xf>
    <xf numFmtId="0" fontId="25" fillId="11" borderId="6" xfId="0" applyFont="1" applyFill="1" applyBorder="1" applyAlignment="1">
      <alignment horizontal="left" vertical="top" wrapText="1"/>
    </xf>
    <xf numFmtId="0" fontId="0" fillId="2" borderId="0" xfId="0" applyFill="1" applyBorder="1"/>
    <xf numFmtId="0" fontId="25" fillId="2" borderId="0" xfId="0" applyFont="1" applyFill="1" applyBorder="1" applyAlignment="1">
      <alignment horizontal="center" vertical="top" wrapText="1"/>
    </xf>
    <xf numFmtId="0" fontId="0" fillId="0" borderId="5" xfId="0" applyBorder="1" applyAlignment="1">
      <alignment horizontal="left" vertical="top" wrapText="1"/>
    </xf>
    <xf numFmtId="16" fontId="5" fillId="0" borderId="7" xfId="1" quotePrefix="1" applyNumberFormat="1" applyFont="1" applyBorder="1" applyAlignment="1">
      <alignment horizontal="center" vertical="top" wrapText="1"/>
    </xf>
    <xf numFmtId="9" fontId="2" fillId="4" borderId="5" xfId="1" applyNumberFormat="1" applyFont="1" applyFill="1" applyBorder="1" applyAlignment="1">
      <alignment horizontal="center" vertical="top"/>
    </xf>
    <xf numFmtId="0" fontId="2" fillId="11" borderId="4" xfId="1" applyFont="1" applyFill="1" applyBorder="1" applyAlignment="1">
      <alignment horizontal="center" vertical="top"/>
    </xf>
    <xf numFmtId="0" fontId="10" fillId="2" borderId="0" xfId="1" applyFont="1" applyFill="1" applyAlignment="1">
      <alignment horizontal="left" vertical="top"/>
    </xf>
    <xf numFmtId="0" fontId="30" fillId="2" borderId="0" xfId="1" applyFont="1" applyFill="1" applyAlignment="1">
      <alignment horizontal="left" vertical="top"/>
    </xf>
    <xf numFmtId="0" fontId="0" fillId="0" borderId="0" xfId="0" applyAlignment="1">
      <alignment vertical="top"/>
    </xf>
    <xf numFmtId="0" fontId="1" fillId="6" borderId="5" xfId="0" applyFont="1" applyFill="1" applyBorder="1" applyAlignment="1">
      <alignment vertical="top"/>
    </xf>
    <xf numFmtId="0" fontId="1" fillId="0" borderId="5" xfId="0" applyFont="1" applyBorder="1" applyAlignment="1">
      <alignment vertical="top"/>
    </xf>
    <xf numFmtId="14" fontId="0" fillId="0" borderId="5" xfId="0" applyNumberFormat="1" applyBorder="1" applyAlignment="1">
      <alignment vertical="top"/>
    </xf>
    <xf numFmtId="0" fontId="1" fillId="0" borderId="5" xfId="0" applyFont="1" applyBorder="1" applyAlignment="1">
      <alignment vertical="top" wrapText="1"/>
    </xf>
    <xf numFmtId="0" fontId="0" fillId="0" borderId="5" xfId="0" applyBorder="1" applyAlignment="1">
      <alignment vertical="top"/>
    </xf>
    <xf numFmtId="0" fontId="0" fillId="0" borderId="0" xfId="0" applyFill="1" applyAlignment="1">
      <alignment horizontal="left" vertical="top"/>
    </xf>
    <xf numFmtId="0" fontId="25" fillId="11" borderId="8" xfId="0" applyFont="1" applyFill="1" applyBorder="1" applyAlignment="1">
      <alignment horizontal="center" vertical="top"/>
    </xf>
    <xf numFmtId="0" fontId="32" fillId="0" borderId="5" xfId="0" applyFont="1" applyFill="1" applyBorder="1" applyAlignment="1">
      <alignment horizontal="left" vertical="top" wrapText="1"/>
    </xf>
    <xf numFmtId="0" fontId="30" fillId="0" borderId="5" xfId="0" applyFont="1" applyFill="1" applyBorder="1" applyAlignment="1">
      <alignment horizontal="left" vertical="top" wrapText="1"/>
    </xf>
    <xf numFmtId="0" fontId="40" fillId="0" borderId="5" xfId="0" applyFont="1" applyFill="1" applyBorder="1" applyAlignment="1">
      <alignment horizontal="center" vertical="top" wrapText="1"/>
    </xf>
    <xf numFmtId="0" fontId="32" fillId="0" borderId="5" xfId="0" applyFont="1" applyFill="1" applyBorder="1" applyAlignment="1">
      <alignment horizontal="center" vertical="top" wrapText="1"/>
    </xf>
    <xf numFmtId="0" fontId="32" fillId="2" borderId="5" xfId="0" applyFont="1" applyFill="1" applyBorder="1" applyAlignment="1">
      <alignment horizontal="left" vertical="top" wrapText="1"/>
    </xf>
    <xf numFmtId="0" fontId="25" fillId="0" borderId="8" xfId="0" applyFont="1" applyFill="1" applyBorder="1" applyAlignment="1">
      <alignment horizontal="left" vertical="top" wrapText="1"/>
    </xf>
    <xf numFmtId="0" fontId="2" fillId="2" borderId="0" xfId="1" applyFont="1" applyFill="1" applyAlignment="1">
      <alignment vertical="top"/>
    </xf>
    <xf numFmtId="0" fontId="2" fillId="2" borderId="0" xfId="1" applyFont="1" applyFill="1" applyAlignment="1">
      <alignment vertical="top"/>
    </xf>
    <xf numFmtId="0" fontId="5" fillId="6" borderId="5" xfId="1" applyFont="1" applyFill="1" applyBorder="1" applyAlignment="1">
      <alignment horizontal="center" vertical="top" wrapText="1"/>
    </xf>
    <xf numFmtId="0" fontId="41" fillId="0" borderId="5" xfId="1" applyFont="1" applyBorder="1" applyAlignment="1">
      <alignment vertical="top" wrapText="1"/>
    </xf>
    <xf numFmtId="0" fontId="30" fillId="0" borderId="5" xfId="1" applyFont="1" applyBorder="1" applyAlignment="1">
      <alignment horizontal="left" vertical="top" wrapText="1"/>
    </xf>
    <xf numFmtId="0" fontId="33" fillId="0" borderId="5" xfId="1" applyFont="1" applyBorder="1" applyAlignment="1">
      <alignment vertical="top" wrapText="1"/>
    </xf>
    <xf numFmtId="0" fontId="0" fillId="0" borderId="6" xfId="0" applyFill="1" applyBorder="1" applyAlignment="1">
      <alignment horizontal="left" vertical="top"/>
    </xf>
    <xf numFmtId="0" fontId="40" fillId="0" borderId="9" xfId="0" applyFont="1" applyFill="1" applyBorder="1" applyAlignment="1">
      <alignment horizontal="center" vertical="top" wrapText="1"/>
    </xf>
    <xf numFmtId="0" fontId="32" fillId="0" borderId="9" xfId="0" applyFont="1" applyFill="1" applyBorder="1" applyAlignment="1">
      <alignment horizontal="center" vertical="top" wrapText="1"/>
    </xf>
    <xf numFmtId="0" fontId="32" fillId="0" borderId="9" xfId="0" applyFont="1" applyFill="1" applyBorder="1" applyAlignment="1">
      <alignment horizontal="left" vertical="top" wrapText="1"/>
    </xf>
    <xf numFmtId="0" fontId="30" fillId="0" borderId="9" xfId="0" applyFont="1" applyFill="1" applyBorder="1" applyAlignment="1">
      <alignment horizontal="left" vertical="top" wrapText="1"/>
    </xf>
    <xf numFmtId="0" fontId="32" fillId="2" borderId="9" xfId="0" applyFont="1" applyFill="1" applyBorder="1" applyAlignment="1">
      <alignment horizontal="left" vertical="top" wrapText="1"/>
    </xf>
    <xf numFmtId="0" fontId="2" fillId="2" borderId="0" xfId="1" applyFont="1" applyFill="1" applyAlignment="1">
      <alignment vertical="top"/>
    </xf>
    <xf numFmtId="0" fontId="35" fillId="0" borderId="5" xfId="1" applyFont="1" applyBorder="1" applyAlignment="1">
      <alignment vertical="top" wrapText="1"/>
    </xf>
    <xf numFmtId="0" fontId="5" fillId="0" borderId="5" xfId="1" applyFont="1" applyFill="1" applyBorder="1" applyAlignment="1">
      <alignment vertical="top" wrapText="1"/>
    </xf>
    <xf numFmtId="49" fontId="5" fillId="0" borderId="7" xfId="1" applyNumberFormat="1" applyFont="1" applyFill="1" applyBorder="1" applyAlignment="1">
      <alignment horizontal="center" vertical="top" wrapText="1"/>
    </xf>
    <xf numFmtId="0" fontId="5" fillId="0" borderId="7" xfId="1" applyFont="1" applyFill="1" applyBorder="1" applyAlignment="1">
      <alignment horizontal="left" vertical="top" wrapText="1"/>
    </xf>
    <xf numFmtId="49" fontId="5" fillId="0" borderId="7" xfId="1" applyNumberFormat="1" applyFont="1" applyFill="1" applyBorder="1" applyAlignment="1">
      <alignment horizontal="left" vertical="top" wrapText="1"/>
    </xf>
    <xf numFmtId="49" fontId="10" fillId="0" borderId="5" xfId="1" applyNumberFormat="1" applyFont="1" applyBorder="1" applyAlignment="1">
      <alignment horizontal="left" vertical="top" wrapText="1"/>
    </xf>
    <xf numFmtId="0" fontId="6" fillId="2" borderId="5" xfId="1" applyFont="1" applyFill="1" applyBorder="1" applyAlignment="1">
      <alignment horizontal="left" vertical="top"/>
    </xf>
    <xf numFmtId="0" fontId="28" fillId="2" borderId="4" xfId="1" applyFont="1" applyFill="1" applyBorder="1" applyAlignment="1" applyProtection="1">
      <alignment horizontal="left" vertical="top" wrapText="1"/>
      <protection locked="0"/>
    </xf>
    <xf numFmtId="0" fontId="28" fillId="2" borderId="2" xfId="1" applyFont="1" applyFill="1" applyBorder="1" applyAlignment="1" applyProtection="1">
      <alignment horizontal="left" vertical="top" wrapText="1"/>
      <protection locked="0"/>
    </xf>
    <xf numFmtId="0" fontId="2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protection locked="0"/>
    </xf>
    <xf numFmtId="0" fontId="19" fillId="2" borderId="0" xfId="1" applyFont="1" applyFill="1" applyBorder="1" applyAlignment="1" applyProtection="1">
      <alignment horizontal="left" vertical="top"/>
      <protection locked="0"/>
    </xf>
    <xf numFmtId="0" fontId="24" fillId="2" borderId="0" xfId="1" applyFont="1" applyFill="1" applyAlignment="1">
      <alignment horizontal="left" vertical="top" wrapText="1"/>
    </xf>
    <xf numFmtId="0" fontId="22" fillId="11" borderId="0" xfId="1" applyFont="1" applyFill="1" applyAlignment="1">
      <alignment horizontal="left" vertical="top"/>
    </xf>
    <xf numFmtId="0" fontId="3" fillId="2" borderId="0" xfId="1" applyFont="1" applyFill="1" applyAlignment="1">
      <alignment vertical="top"/>
    </xf>
    <xf numFmtId="0" fontId="0" fillId="2" borderId="0" xfId="0" applyFill="1" applyAlignment="1">
      <alignment vertical="top" wrapText="1"/>
    </xf>
    <xf numFmtId="0" fontId="17" fillId="2" borderId="5" xfId="1" applyFont="1" applyFill="1" applyBorder="1" applyAlignment="1">
      <alignment horizontal="left" vertical="top"/>
    </xf>
    <xf numFmtId="0" fontId="18" fillId="2" borderId="4" xfId="1" applyFont="1" applyFill="1" applyBorder="1" applyAlignment="1" applyProtection="1">
      <alignment horizontal="left" vertical="top" wrapText="1"/>
      <protection locked="0"/>
    </xf>
    <xf numFmtId="0" fontId="18" fillId="2" borderId="2" xfId="1" applyFont="1" applyFill="1" applyBorder="1" applyAlignment="1" applyProtection="1">
      <alignment horizontal="left" vertical="top" wrapText="1"/>
      <protection locked="0"/>
    </xf>
    <xf numFmtId="0" fontId="18" fillId="2" borderId="1" xfId="1" applyFont="1" applyFill="1" applyBorder="1" applyAlignment="1" applyProtection="1">
      <alignment horizontal="left" vertical="top" wrapText="1"/>
      <protection locked="0"/>
    </xf>
    <xf numFmtId="0" fontId="19" fillId="2" borderId="6" xfId="1" applyFont="1" applyFill="1" applyBorder="1" applyAlignment="1" applyProtection="1">
      <alignment horizontal="left" vertical="top" wrapText="1"/>
      <protection locked="0"/>
    </xf>
    <xf numFmtId="0" fontId="19" fillId="2" borderId="0" xfId="1" applyFont="1" applyFill="1" applyBorder="1" applyAlignment="1" applyProtection="1">
      <alignment horizontal="left" vertical="top" wrapText="1"/>
      <protection locked="0"/>
    </xf>
    <xf numFmtId="0" fontId="3" fillId="2" borderId="5" xfId="1" applyFont="1" applyFill="1" applyBorder="1" applyAlignment="1">
      <alignment vertical="top"/>
    </xf>
    <xf numFmtId="0" fontId="18" fillId="2" borderId="0" xfId="1" applyFont="1" applyFill="1" applyAlignment="1">
      <alignment horizontal="right" vertical="top"/>
    </xf>
    <xf numFmtId="0" fontId="20" fillId="2" borderId="0" xfId="1" applyFont="1" applyFill="1" applyAlignment="1">
      <alignment horizontal="left" vertical="top"/>
    </xf>
    <xf numFmtId="0" fontId="8" fillId="2" borderId="5" xfId="1" applyFont="1" applyFill="1" applyBorder="1" applyAlignment="1">
      <alignment horizontal="left" vertical="top" wrapText="1"/>
    </xf>
    <xf numFmtId="0" fontId="2" fillId="11" borderId="4" xfId="1" applyFont="1" applyFill="1" applyBorder="1" applyAlignment="1">
      <alignment horizontal="center" vertical="top"/>
    </xf>
    <xf numFmtId="0" fontId="2" fillId="11" borderId="2" xfId="1" applyFont="1" applyFill="1" applyBorder="1" applyAlignment="1">
      <alignment horizontal="center" vertical="top"/>
    </xf>
    <xf numFmtId="0" fontId="2" fillId="11" borderId="1" xfId="1" applyFont="1" applyFill="1" applyBorder="1" applyAlignment="1">
      <alignment horizontal="center" vertical="top"/>
    </xf>
    <xf numFmtId="0" fontId="8" fillId="2" borderId="4" xfId="1" applyFont="1" applyFill="1" applyBorder="1" applyAlignment="1" applyProtection="1">
      <alignment horizontal="left" vertical="top" wrapText="1"/>
      <protection locked="0"/>
    </xf>
    <xf numFmtId="0" fontId="8" fillId="2" borderId="2" xfId="1" applyFont="1" applyFill="1" applyBorder="1" applyAlignment="1" applyProtection="1">
      <alignment horizontal="left" vertical="top" wrapText="1"/>
      <protection locked="0"/>
    </xf>
    <xf numFmtId="0" fontId="8" fillId="2" borderId="1" xfId="1" applyFont="1" applyFill="1" applyBorder="1" applyAlignment="1" applyProtection="1">
      <alignment horizontal="left" vertical="top" wrapText="1"/>
      <protection locked="0"/>
    </xf>
    <xf numFmtId="0" fontId="8" fillId="2" borderId="5" xfId="1" applyFont="1" applyFill="1" applyBorder="1" applyAlignment="1">
      <alignment horizontal="left" vertical="top"/>
    </xf>
    <xf numFmtId="0" fontId="26" fillId="2" borderId="12" xfId="1" applyFont="1" applyFill="1" applyBorder="1" applyAlignment="1">
      <alignment vertical="top" wrapText="1"/>
    </xf>
    <xf numFmtId="0" fontId="26" fillId="2" borderId="11" xfId="1" applyFont="1" applyFill="1" applyBorder="1" applyAlignment="1">
      <alignment vertical="top" wrapText="1"/>
    </xf>
    <xf numFmtId="0" fontId="26" fillId="2" borderId="10" xfId="1" applyFont="1" applyFill="1" applyBorder="1" applyAlignment="1">
      <alignment vertical="top" wrapText="1"/>
    </xf>
    <xf numFmtId="0" fontId="26" fillId="2" borderId="6" xfId="1" applyFont="1" applyFill="1" applyBorder="1" applyAlignment="1">
      <alignment vertical="top" wrapText="1"/>
    </xf>
    <xf numFmtId="0" fontId="26" fillId="2" borderId="0" xfId="1" applyFont="1" applyFill="1" applyBorder="1" applyAlignment="1">
      <alignment vertical="top" wrapText="1"/>
    </xf>
    <xf numFmtId="0" fontId="26" fillId="2" borderId="15" xfId="1" applyFont="1" applyFill="1" applyBorder="1" applyAlignment="1">
      <alignment vertical="top" wrapText="1"/>
    </xf>
    <xf numFmtId="0" fontId="26" fillId="2" borderId="16" xfId="1" applyFont="1" applyFill="1" applyBorder="1" applyAlignment="1">
      <alignment vertical="top" wrapText="1"/>
    </xf>
    <xf numFmtId="0" fontId="26" fillId="2" borderId="3" xfId="1" applyFont="1" applyFill="1" applyBorder="1" applyAlignment="1">
      <alignment vertical="top" wrapText="1"/>
    </xf>
    <xf numFmtId="0" fontId="26" fillId="2" borderId="17" xfId="1" applyFont="1" applyFill="1" applyBorder="1" applyAlignment="1">
      <alignment vertical="top" wrapText="1"/>
    </xf>
    <xf numFmtId="0" fontId="2" fillId="2" borderId="0" xfId="1" applyFont="1" applyFill="1" applyAlignment="1">
      <alignment vertical="top"/>
    </xf>
    <xf numFmtId="0" fontId="2" fillId="2" borderId="15" xfId="1" applyFont="1" applyFill="1" applyBorder="1" applyAlignment="1">
      <alignment vertical="top"/>
    </xf>
    <xf numFmtId="0" fontId="13" fillId="9" borderId="4" xfId="1" applyFont="1" applyFill="1" applyBorder="1" applyAlignment="1">
      <alignment horizontal="center" vertical="top"/>
    </xf>
    <xf numFmtId="0" fontId="13" fillId="9" borderId="2" xfId="1" applyFont="1" applyFill="1" applyBorder="1" applyAlignment="1">
      <alignment horizontal="center" vertical="top"/>
    </xf>
    <xf numFmtId="0" fontId="13" fillId="9" borderId="1" xfId="1" applyFont="1" applyFill="1" applyBorder="1" applyAlignment="1">
      <alignment horizontal="center" vertical="top"/>
    </xf>
    <xf numFmtId="0" fontId="3" fillId="2" borderId="4" xfId="1" applyFont="1" applyFill="1" applyBorder="1" applyAlignment="1">
      <alignment horizontal="left" vertical="top"/>
    </xf>
    <xf numFmtId="0" fontId="3" fillId="2" borderId="2" xfId="1" applyFont="1" applyFill="1" applyBorder="1" applyAlignment="1">
      <alignment horizontal="left" vertical="top"/>
    </xf>
    <xf numFmtId="0" fontId="8" fillId="6" borderId="9" xfId="1" applyFont="1" applyFill="1" applyBorder="1" applyAlignment="1">
      <alignment horizontal="center" vertical="top" wrapText="1"/>
    </xf>
    <xf numFmtId="0" fontId="8" fillId="6" borderId="8" xfId="1" applyFont="1" applyFill="1" applyBorder="1" applyAlignment="1">
      <alignment horizontal="center" vertical="top" wrapText="1"/>
    </xf>
    <xf numFmtId="0" fontId="8" fillId="6" borderId="7" xfId="1" applyFont="1" applyFill="1" applyBorder="1" applyAlignment="1">
      <alignment horizontal="center" vertical="top" wrapText="1"/>
    </xf>
    <xf numFmtId="49" fontId="8" fillId="6" borderId="12" xfId="1" applyNumberFormat="1" applyFont="1" applyFill="1" applyBorder="1" applyAlignment="1">
      <alignment horizontal="center" vertical="top" wrapText="1"/>
    </xf>
    <xf numFmtId="49" fontId="8" fillId="6" borderId="6" xfId="1" applyNumberFormat="1" applyFont="1" applyFill="1" applyBorder="1" applyAlignment="1">
      <alignment horizontal="center" vertical="top" wrapText="1"/>
    </xf>
    <xf numFmtId="49" fontId="8" fillId="6" borderId="16" xfId="1" applyNumberFormat="1" applyFont="1" applyFill="1" applyBorder="1" applyAlignment="1">
      <alignment horizontal="center" vertical="top" wrapText="1"/>
    </xf>
    <xf numFmtId="0" fontId="5" fillId="6" borderId="5" xfId="1" applyFont="1" applyFill="1" applyBorder="1" applyAlignment="1">
      <alignment horizontal="center" vertical="top" wrapText="1"/>
    </xf>
    <xf numFmtId="0" fontId="5" fillId="6" borderId="9" xfId="1" applyFont="1" applyFill="1" applyBorder="1" applyAlignment="1">
      <alignment horizontal="center" vertical="top" wrapText="1"/>
    </xf>
    <xf numFmtId="0" fontId="5" fillId="6" borderId="8" xfId="1" applyFont="1" applyFill="1" applyBorder="1" applyAlignment="1">
      <alignment horizontal="center" vertical="top" wrapText="1"/>
    </xf>
    <xf numFmtId="0" fontId="5" fillId="6" borderId="7" xfId="1" applyFont="1" applyFill="1" applyBorder="1" applyAlignment="1">
      <alignment horizontal="center" vertical="top" wrapText="1"/>
    </xf>
    <xf numFmtId="0" fontId="5" fillId="6" borderId="4" xfId="1" applyFont="1" applyFill="1" applyBorder="1" applyAlignment="1">
      <alignment horizontal="center" vertical="top"/>
    </xf>
    <xf numFmtId="0" fontId="5" fillId="6" borderId="2" xfId="1" applyFont="1" applyFill="1" applyBorder="1" applyAlignment="1">
      <alignment horizontal="center" vertical="top"/>
    </xf>
    <xf numFmtId="0" fontId="5" fillId="6" borderId="1" xfId="1" applyFont="1" applyFill="1" applyBorder="1" applyAlignment="1">
      <alignment horizontal="center" vertical="top"/>
    </xf>
    <xf numFmtId="49" fontId="8" fillId="6" borderId="9" xfId="1" applyNumberFormat="1" applyFont="1" applyFill="1" applyBorder="1" applyAlignment="1">
      <alignment horizontal="center" vertical="top" wrapText="1"/>
    </xf>
    <xf numFmtId="49" fontId="8" fillId="6" borderId="8" xfId="1" applyNumberFormat="1" applyFont="1" applyFill="1" applyBorder="1" applyAlignment="1">
      <alignment horizontal="center" vertical="top" wrapText="1"/>
    </xf>
    <xf numFmtId="49" fontId="8" fillId="6" borderId="7" xfId="1" applyNumberFormat="1" applyFont="1" applyFill="1" applyBorder="1" applyAlignment="1">
      <alignment horizontal="center" vertical="top" wrapText="1"/>
    </xf>
    <xf numFmtId="49" fontId="9" fillId="6" borderId="9" xfId="1" applyNumberFormat="1" applyFont="1" applyFill="1" applyBorder="1" applyAlignment="1">
      <alignment horizontal="center" textRotation="90" wrapText="1"/>
    </xf>
    <xf numFmtId="49" fontId="9" fillId="6" borderId="8" xfId="1" applyNumberFormat="1" applyFont="1" applyFill="1" applyBorder="1" applyAlignment="1">
      <alignment horizontal="center" textRotation="90" wrapText="1"/>
    </xf>
    <xf numFmtId="0" fontId="4" fillId="3" borderId="4" xfId="1" applyFont="1" applyFill="1" applyBorder="1" applyAlignment="1">
      <alignment horizontal="left" vertical="top"/>
    </xf>
    <xf numFmtId="0" fontId="4" fillId="3" borderId="2" xfId="1" applyFont="1" applyFill="1" applyBorder="1" applyAlignment="1">
      <alignment horizontal="left" vertical="top"/>
    </xf>
    <xf numFmtId="0" fontId="29" fillId="10" borderId="5" xfId="1" applyFont="1" applyFill="1" applyBorder="1" applyAlignment="1">
      <alignment horizontal="center" vertical="top" wrapText="1"/>
    </xf>
    <xf numFmtId="0" fontId="29" fillId="10" borderId="5" xfId="1" applyFont="1" applyFill="1" applyBorder="1" applyAlignment="1">
      <alignment horizontal="center" vertical="top"/>
    </xf>
    <xf numFmtId="0" fontId="16" fillId="9" borderId="4" xfId="1" applyFont="1" applyFill="1" applyBorder="1" applyAlignment="1">
      <alignment horizontal="center" vertical="top"/>
    </xf>
    <xf numFmtId="0" fontId="16" fillId="9" borderId="2" xfId="1" applyFont="1" applyFill="1" applyBorder="1" applyAlignment="1">
      <alignment horizontal="center" vertical="top"/>
    </xf>
    <xf numFmtId="0" fontId="16" fillId="9" borderId="1" xfId="1" applyFont="1" applyFill="1" applyBorder="1" applyAlignment="1">
      <alignment horizontal="center" vertical="top"/>
    </xf>
    <xf numFmtId="49" fontId="15" fillId="10" borderId="4" xfId="1" applyNumberFormat="1" applyFont="1" applyFill="1" applyBorder="1" applyAlignment="1">
      <alignment horizontal="center" vertical="top" wrapText="1"/>
    </xf>
    <xf numFmtId="49" fontId="15" fillId="10" borderId="1" xfId="1" applyNumberFormat="1" applyFont="1" applyFill="1" applyBorder="1" applyAlignment="1">
      <alignment horizontal="center" vertical="top" wrapText="1"/>
    </xf>
    <xf numFmtId="0" fontId="8" fillId="6" borderId="5" xfId="1" applyFont="1" applyFill="1" applyBorder="1" applyAlignment="1">
      <alignment horizontal="center" vertical="top" wrapText="1"/>
    </xf>
    <xf numFmtId="49" fontId="8" fillId="6" borderId="5" xfId="1" applyNumberFormat="1" applyFont="1" applyFill="1" applyBorder="1" applyAlignment="1">
      <alignment horizontal="center" vertical="top" wrapText="1"/>
    </xf>
    <xf numFmtId="49" fontId="9" fillId="6" borderId="5" xfId="1" applyNumberFormat="1" applyFont="1" applyFill="1" applyBorder="1" applyAlignment="1">
      <alignment horizontal="center" textRotation="90" wrapText="1"/>
    </xf>
    <xf numFmtId="49" fontId="8" fillId="6" borderId="5" xfId="1" applyNumberFormat="1" applyFont="1" applyFill="1" applyBorder="1" applyAlignment="1">
      <alignment horizontal="center" textRotation="90" wrapText="1"/>
    </xf>
    <xf numFmtId="0" fontId="5" fillId="6" borderId="12" xfId="1" applyFont="1" applyFill="1" applyBorder="1" applyAlignment="1">
      <alignment horizontal="center" vertical="top"/>
    </xf>
    <xf numFmtId="0" fontId="5" fillId="6" borderId="11" xfId="1" applyFont="1" applyFill="1" applyBorder="1" applyAlignment="1">
      <alignment horizontal="center" vertical="top"/>
    </xf>
    <xf numFmtId="0" fontId="5" fillId="6" borderId="10" xfId="1" applyFont="1" applyFill="1" applyBorder="1" applyAlignment="1">
      <alignment horizontal="center" vertical="top"/>
    </xf>
    <xf numFmtId="0" fontId="39" fillId="6" borderId="4" xfId="0" applyFont="1" applyFill="1" applyBorder="1" applyAlignment="1">
      <alignment horizontal="center" vertical="top" wrapText="1"/>
    </xf>
    <xf numFmtId="0" fontId="39" fillId="6" borderId="2" xfId="0" applyFont="1" applyFill="1" applyBorder="1" applyAlignment="1">
      <alignment horizontal="center" vertical="top"/>
    </xf>
    <xf numFmtId="0" fontId="39" fillId="6" borderId="1" xfId="0" applyFont="1" applyFill="1" applyBorder="1" applyAlignment="1">
      <alignment horizontal="center" vertical="top"/>
    </xf>
    <xf numFmtId="49" fontId="30" fillId="0" borderId="5" xfId="1" applyNumberFormat="1" applyFont="1" applyBorder="1" applyAlignment="1">
      <alignment horizontal="left" vertical="top" wrapText="1"/>
    </xf>
  </cellXfs>
  <cellStyles count="2">
    <cellStyle name="Normal 2" xfId="1" xr:uid="{00000000-0005-0000-0000-000000000000}"/>
    <cellStyle name="常规" xfId="0" builtinId="0"/>
  </cellStyles>
  <dxfs count="952">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
      <fill>
        <patternFill patternType="none">
          <fgColor indexed="64"/>
          <bgColor auto="1"/>
        </patternFill>
      </fill>
      <alignment horizontal="left" vertical="top" textRotation="0" wrapText="0" indent="0" justifyLastLine="0" shrinkToFit="0" readingOrder="0"/>
      <border outline="0">
        <left style="thin">
          <color indexed="64"/>
        </left>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solid">
          <fgColor indexed="64"/>
          <bgColor theme="0"/>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color auto="1"/>
        <name val="Arial"/>
        <scheme val="none"/>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theme="9" tint="-0.249977111117893"/>
        <name val="Wingdings"/>
        <scheme val="none"/>
      </font>
      <fill>
        <patternFill patternType="none">
          <fgColor indexed="64"/>
          <bgColor auto="1"/>
        </patternFill>
      </fill>
      <alignment horizontal="center"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ill>
        <patternFill patternType="solid">
          <fgColor indexed="64"/>
          <bgColor theme="0"/>
        </patternFill>
      </fill>
      <alignment horizontal="left" vertical="top" textRotation="0" wrapText="0" indent="0" justifyLastLine="0" shrinkToFit="0" readingOrder="0"/>
    </dxf>
    <dxf>
      <border>
        <bottom style="thin">
          <color indexed="64"/>
        </bottom>
      </border>
    </dxf>
    <dxf>
      <font>
        <b/>
        <i val="0"/>
        <strike val="0"/>
        <condense val="0"/>
        <extend val="0"/>
        <outline val="0"/>
        <shadow val="0"/>
        <u val="none"/>
        <vertAlign val="baseline"/>
        <sz val="8"/>
        <color auto="1"/>
        <name val="Calibri"/>
        <scheme val="none"/>
      </font>
      <fill>
        <patternFill patternType="solid">
          <fgColor indexed="64"/>
          <bgColor theme="0" tint="-0.249977111117893"/>
        </patternFill>
      </fill>
      <alignment horizontal="center" vertical="top" textRotation="0" wrapText="1" indent="0" justifyLastLine="0" shrinkToFit="0" readingOrder="0"/>
      <border diagonalUp="0" diagonalDown="0" outline="0">
        <left style="thin">
          <color indexed="64"/>
        </left>
        <right style="thin">
          <color indexed="64"/>
        </right>
        <top/>
        <bottom/>
      </border>
    </dxf>
    <dxf>
      <fill>
        <patternFill>
          <bgColor rgb="FF00FF00"/>
        </patternFill>
      </fill>
    </dxf>
    <dxf>
      <fill>
        <patternFill>
          <bgColor rgb="FFFFFF00"/>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auto="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763730</xdr:colOff>
      <xdr:row>12</xdr:row>
      <xdr:rowOff>277091</xdr:rowOff>
    </xdr:from>
    <xdr:to>
      <xdr:col>12</xdr:col>
      <xdr:colOff>114214</xdr:colOff>
      <xdr:row>12</xdr:row>
      <xdr:rowOff>1218453</xdr:rowOff>
    </xdr:to>
    <xdr:pic>
      <xdr:nvPicPr>
        <xdr:cNvPr id="2" name="Picture 1">
          <a:extLst>
            <a:ext uri="{FF2B5EF4-FFF2-40B4-BE49-F238E27FC236}">
              <a16:creationId xmlns:a16="http://schemas.microsoft.com/office/drawing/2014/main" id="{5EF145D1-A229-45E7-B8F4-F26BB4C10892}"/>
            </a:ext>
          </a:extLst>
        </xdr:cNvPr>
        <xdr:cNvPicPr>
          <a:picLocks noChangeAspect="1"/>
        </xdr:cNvPicPr>
      </xdr:nvPicPr>
      <xdr:blipFill>
        <a:blip xmlns:r="http://schemas.openxmlformats.org/officeDocument/2006/relationships" r:embed="rId1"/>
        <a:stretch>
          <a:fillRect/>
        </a:stretch>
      </xdr:blipFill>
      <xdr:spPr>
        <a:xfrm>
          <a:off x="8659955" y="2448791"/>
          <a:ext cx="1693634" cy="93755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microsoft.com/office/2019/04/relationships/externalLinkLongPath" Target="WP%20templates%20v1.1.0/DRAFT%20WP%20NR%20CA%20PC3%20FR1%20v1.1.0.xlsx?543EED37" TargetMode="External"/><Relationship Id="rId1" Type="http://schemas.openxmlformats.org/officeDocument/2006/relationships/externalLinkPath" Target="file:///\\543EED37\DRAFT%20WP%20NR%20CA%20PC3%20FR1%20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Q16" totalsRowShown="0" headerRowDxfId="944" dataDxfId="942" headerRowBorderDxfId="943" tableBorderDxfId="941" totalsRowBorderDxfId="940">
  <autoFilter ref="A14:Q16" xr:uid="{00000000-0009-0000-0100-000001000000}"/>
  <tableColumns count="17">
    <tableColumn id="15" xr3:uid="{00000000-0010-0000-0000-00000F000000}" name="Marked config" dataDxfId="939"/>
    <tableColumn id="1" xr3:uid="{00000000-0010-0000-0000-000001000000}" name="Release introduced in TS 38.101-x" dataDxfId="938"/>
    <tableColumn id="2" xr3:uid="{00000000-0010-0000-0000-000002000000}" name="Type of band" dataDxfId="937"/>
    <tableColumn id="3" xr3:uid="{00000000-0010-0000-0000-000003000000}" name="TS and Source Table" dataDxfId="936"/>
    <tableColumn id="4" xr3:uid="{00000000-0010-0000-0000-000004000000}" name="NR band / NR band CBW Extension" dataDxfId="935"/>
    <tableColumn id="5" xr3:uid="{00000000-0010-0000-0000-000005000000}" name="CBWs _x000a_SCS[kHz]:[MHz]+...+[MHz]" dataDxfId="934"/>
    <tableColumn id="6" xr3:uid="{00000000-0010-0000-0000-000006000000}" name="PC3 Status" dataDxfId="933"/>
    <tableColumn id="7" xr3:uid="{00000000-0010-0000-0000-000007000000}" name="Completed Power Class(es)" dataDxfId="932"/>
    <tableColumn id="9" xr3:uid="{00000000-0010-0000-0000-000009000000}" name="RAN5 Completion Meeting _x000a_(PC3)" dataDxfId="931"/>
    <tableColumn id="10" xr3:uid="{00000000-0010-0000-0000-00000A000000}" name="Completion Reference_x000a_(PC3)" dataDxfId="930"/>
    <tableColumn id="11" xr3:uid="{00000000-0010-0000-0000-00000B000000}" name="Interested operator_x000a_(PC3)" dataDxfId="929"/>
    <tableColumn id="12" xr3:uid="{00000000-0010-0000-0000-00000C000000}" name="Responsible Company (contact)_x000a_(PC3)" dataDxfId="928"/>
    <tableColumn id="13" xr3:uid="{00000000-0010-0000-0000-00000D000000}" name="Assignment_x000a_[RAN5 meeting]_x000a_ (PC3)" dataDxfId="927"/>
    <tableColumn id="14" xr3:uid="{00000000-0010-0000-0000-00000E000000}" name="Applicable RAN5 WI code(s)  for CRs" dataDxfId="926"/>
    <tableColumn id="16" xr3:uid="{00000000-0010-0000-0000-000010000000}" name="Band Sort Key" dataDxfId="925"/>
    <tableColumn id="17" xr3:uid="{00000000-0010-0000-0000-000011000000}" name="Comments" dataDxfId="924"/>
    <tableColumn id="18" xr3:uid="{00000000-0010-0000-0000-000012000000}" name="Introduced in PRD version" dataDxfId="923"/>
  </tableColumns>
  <tableStyleInfo name="TableStyleMedium2" showFirstColumn="0" showLastColumn="0" showRowStripes="1" showColumnStripes="0"/>
</table>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16"/>
  <sheetViews>
    <sheetView tabSelected="1" topLeftCell="A4" zoomScale="110" zoomScaleNormal="110" workbookViewId="0">
      <selection activeCell="B13" sqref="B13:M13"/>
    </sheetView>
  </sheetViews>
  <sheetFormatPr defaultColWidth="9.109375" defaultRowHeight="13.8" x14ac:dyDescent="0.25"/>
  <cols>
    <col min="1" max="1" width="6.6640625" style="89" customWidth="1"/>
    <col min="2" max="2" width="10.77734375" style="89" customWidth="1"/>
    <col min="3" max="3" width="17" style="89" customWidth="1"/>
    <col min="4" max="4" width="19.6640625" style="89" customWidth="1"/>
    <col min="5" max="5" width="22" style="89" customWidth="1"/>
    <col min="6" max="6" width="28.77734375" style="89" customWidth="1"/>
    <col min="7" max="7" width="10.77734375" style="89" hidden="1" customWidth="1"/>
    <col min="8" max="8" width="9.21875" style="89" hidden="1" customWidth="1"/>
    <col min="9" max="9" width="11.6640625" style="89" hidden="1" customWidth="1"/>
    <col min="10" max="10" width="13.88671875" style="89" hidden="1" customWidth="1"/>
    <col min="11" max="11" width="20.6640625" style="89" customWidth="1"/>
    <col min="12" max="12" width="14.6640625" style="89" customWidth="1"/>
    <col min="13" max="13" width="13" style="89" customWidth="1"/>
    <col min="14" max="14" width="38.77734375" style="89" customWidth="1"/>
    <col min="15" max="15" width="6" style="89" hidden="1" customWidth="1"/>
    <col min="16" max="16" width="29.77734375" style="108" customWidth="1"/>
    <col min="17" max="17" width="0" style="108" hidden="1" customWidth="1"/>
    <col min="18" max="16384" width="9.109375" style="108"/>
  </cols>
  <sheetData>
    <row r="1" spans="1:18" ht="19.5" customHeight="1" x14ac:dyDescent="0.25">
      <c r="A1" s="87"/>
      <c r="B1" s="156" t="s">
        <v>386</v>
      </c>
      <c r="C1" s="156"/>
      <c r="D1" s="156"/>
      <c r="E1" s="156"/>
      <c r="F1" s="156"/>
      <c r="G1" s="156"/>
      <c r="H1" s="156"/>
      <c r="I1" s="156"/>
      <c r="J1" s="156"/>
      <c r="K1" s="156"/>
      <c r="L1" s="156"/>
      <c r="M1" s="156"/>
      <c r="N1" s="156"/>
      <c r="O1" s="93"/>
    </row>
    <row r="2" spans="1:18" ht="17.25" customHeight="1" x14ac:dyDescent="0.25">
      <c r="B2" s="115" t="s">
        <v>395</v>
      </c>
      <c r="C2" s="115" t="str" cm="1">
        <f t="array" aca="1" ref="C2" ca="1">"PRD21, WP NR band and CBW FR1 "&amp;INDIRECT("'Revision History WP template'!A3")</f>
        <v>PRD21, WP NR band and CBW FR1 v1.2.0</v>
      </c>
      <c r="D2" s="114"/>
      <c r="E2" s="114"/>
      <c r="F2" s="114"/>
      <c r="G2" s="114"/>
      <c r="H2" s="114"/>
      <c r="I2" s="114"/>
      <c r="J2" s="114"/>
      <c r="K2" s="114"/>
      <c r="L2" s="114"/>
      <c r="M2" s="114"/>
      <c r="N2" s="88"/>
      <c r="O2" s="93"/>
    </row>
    <row r="3" spans="1:18" ht="30" customHeight="1" x14ac:dyDescent="0.25">
      <c r="B3" s="155" t="s">
        <v>388</v>
      </c>
      <c r="C3" s="155"/>
      <c r="D3" s="155"/>
      <c r="E3" s="155"/>
      <c r="F3" s="155"/>
      <c r="G3" s="155"/>
      <c r="H3" s="155"/>
      <c r="I3" s="155"/>
      <c r="J3" s="155"/>
      <c r="K3" s="155"/>
      <c r="L3" s="155"/>
      <c r="M3" s="155"/>
      <c r="N3" s="155"/>
      <c r="O3" s="11"/>
    </row>
    <row r="4" spans="1:18" ht="17.399999999999999" x14ac:dyDescent="0.25">
      <c r="B4" s="157" t="s">
        <v>65</v>
      </c>
      <c r="C4" s="157"/>
      <c r="D4" s="157"/>
      <c r="E4" s="157"/>
      <c r="F4" s="157"/>
      <c r="G4" s="157"/>
      <c r="H4" s="157"/>
      <c r="I4" s="157"/>
      <c r="J4" s="82"/>
      <c r="K4" s="8"/>
      <c r="L4" s="8"/>
      <c r="M4" s="3"/>
      <c r="N4" s="3"/>
      <c r="O4" s="3"/>
    </row>
    <row r="5" spans="1:18" ht="15" x14ac:dyDescent="0.25">
      <c r="A5" s="10"/>
      <c r="B5" s="149" t="s">
        <v>64</v>
      </c>
      <c r="C5" s="149"/>
      <c r="D5" s="150" t="str" cm="1">
        <f t="array" aca="1" ref="D5" ca="1">SUBSTITUTE(MID(CELL("filename"),SEARCH("[",CELL("filename"))+1,SEARCH("]",CELL("filename"))-SEARCH("[",CELL("filename"))-1),".xlsx","")</f>
        <v>WP NR band n79 and CBW 10MHz 20MHz</v>
      </c>
      <c r="E5" s="151"/>
      <c r="F5" s="152"/>
      <c r="J5" s="153" t="s">
        <v>88</v>
      </c>
      <c r="K5" s="154"/>
      <c r="L5" s="154"/>
      <c r="M5" s="154"/>
      <c r="N5" s="154"/>
      <c r="O5" s="105"/>
    </row>
    <row r="6" spans="1:18" x14ac:dyDescent="0.25">
      <c r="A6" s="10"/>
      <c r="B6" s="159" t="s">
        <v>66</v>
      </c>
      <c r="C6" s="159"/>
      <c r="D6" s="160" t="s">
        <v>452</v>
      </c>
      <c r="E6" s="161"/>
      <c r="F6" s="162"/>
      <c r="J6" s="153" t="s">
        <v>67</v>
      </c>
      <c r="K6" s="154"/>
      <c r="L6" s="154"/>
      <c r="M6" s="154"/>
      <c r="N6" s="154"/>
      <c r="O6" s="105"/>
    </row>
    <row r="7" spans="1:18" ht="15" customHeight="1" x14ac:dyDescent="0.25">
      <c r="A7" s="10"/>
      <c r="B7" s="159" t="s">
        <v>63</v>
      </c>
      <c r="C7" s="159"/>
      <c r="D7" s="160" t="s">
        <v>453</v>
      </c>
      <c r="E7" s="161"/>
      <c r="F7" s="162"/>
      <c r="J7" s="163" t="s">
        <v>68</v>
      </c>
      <c r="K7" s="164"/>
      <c r="L7" s="164"/>
      <c r="M7" s="164"/>
      <c r="N7" s="164"/>
      <c r="O7" s="106"/>
    </row>
    <row r="8" spans="1:18" x14ac:dyDescent="0.25">
      <c r="A8" s="10"/>
      <c r="B8" s="159" t="s">
        <v>9</v>
      </c>
      <c r="C8" s="159"/>
      <c r="D8" s="160"/>
      <c r="E8" s="161"/>
      <c r="F8" s="162"/>
      <c r="J8" s="163"/>
      <c r="K8" s="164"/>
      <c r="L8" s="164"/>
      <c r="M8" s="164"/>
      <c r="N8" s="164"/>
      <c r="O8" s="106"/>
    </row>
    <row r="10" spans="1:18" s="89" customFormat="1" ht="17.399999999999999" x14ac:dyDescent="0.25">
      <c r="B10" s="165" t="s">
        <v>387</v>
      </c>
      <c r="C10" s="165"/>
      <c r="D10" s="74">
        <f>'WP NR band and CBW FR1'!I12</f>
        <v>1</v>
      </c>
      <c r="E10" s="100"/>
      <c r="F10" s="100"/>
      <c r="G10" s="100"/>
      <c r="H10" s="100"/>
      <c r="I10" s="100"/>
      <c r="R10" s="101"/>
    </row>
    <row r="11" spans="1:18" s="89" customFormat="1" x14ac:dyDescent="0.25">
      <c r="R11" s="101"/>
    </row>
    <row r="12" spans="1:18" ht="18.75" customHeight="1" x14ac:dyDescent="0.25">
      <c r="B12" s="157" t="s">
        <v>69</v>
      </c>
      <c r="C12" s="157"/>
      <c r="D12" s="157"/>
      <c r="E12" s="157"/>
      <c r="F12" s="157"/>
      <c r="G12" s="157"/>
      <c r="H12" s="157"/>
      <c r="I12" s="157"/>
    </row>
    <row r="13" spans="1:18" ht="108" customHeight="1" x14ac:dyDescent="0.25">
      <c r="A13" s="90"/>
      <c r="B13" s="158" t="s">
        <v>396</v>
      </c>
      <c r="C13" s="158"/>
      <c r="D13" s="158"/>
      <c r="E13" s="158"/>
      <c r="F13" s="158"/>
      <c r="G13" s="158"/>
      <c r="H13" s="158"/>
      <c r="I13" s="158"/>
      <c r="J13" s="158"/>
      <c r="K13" s="158"/>
      <c r="L13" s="158"/>
      <c r="M13" s="158"/>
    </row>
    <row r="14" spans="1:18" s="109" customFormat="1" ht="30.6" x14ac:dyDescent="0.25">
      <c r="A14" s="103" t="s">
        <v>70</v>
      </c>
      <c r="B14" s="103" t="s">
        <v>71</v>
      </c>
      <c r="C14" s="103" t="s">
        <v>95</v>
      </c>
      <c r="D14" s="103" t="s">
        <v>72</v>
      </c>
      <c r="E14" s="103" t="s">
        <v>96</v>
      </c>
      <c r="F14" s="103" t="s">
        <v>97</v>
      </c>
      <c r="G14" s="103" t="s">
        <v>73</v>
      </c>
      <c r="H14" s="103" t="s">
        <v>405</v>
      </c>
      <c r="I14" s="91" t="s">
        <v>74</v>
      </c>
      <c r="J14" s="91" t="s">
        <v>75</v>
      </c>
      <c r="K14" s="91" t="s">
        <v>76</v>
      </c>
      <c r="L14" s="91" t="s">
        <v>77</v>
      </c>
      <c r="M14" s="91" t="s">
        <v>78</v>
      </c>
      <c r="N14" s="104" t="s">
        <v>79</v>
      </c>
      <c r="O14" s="107" t="s">
        <v>98</v>
      </c>
      <c r="P14" s="123" t="s">
        <v>9</v>
      </c>
      <c r="Q14" s="91" t="s">
        <v>404</v>
      </c>
    </row>
    <row r="15" spans="1:18" s="92" customFormat="1" ht="153" x14ac:dyDescent="0.25">
      <c r="A15" s="126"/>
      <c r="B15" s="127" t="s">
        <v>454</v>
      </c>
      <c r="C15" s="127" t="s">
        <v>455</v>
      </c>
      <c r="D15" s="124" t="s">
        <v>456</v>
      </c>
      <c r="E15" s="124" t="s">
        <v>479</v>
      </c>
      <c r="F15" s="124" t="s">
        <v>457</v>
      </c>
      <c r="G15" s="127" t="s">
        <v>458</v>
      </c>
      <c r="H15" s="127"/>
      <c r="I15" s="124" t="s">
        <v>459</v>
      </c>
      <c r="J15" s="124" t="s">
        <v>459</v>
      </c>
      <c r="K15" s="124" t="s">
        <v>460</v>
      </c>
      <c r="L15" s="124" t="s">
        <v>451</v>
      </c>
      <c r="M15" s="125" t="s">
        <v>461</v>
      </c>
      <c r="N15" s="124" t="s">
        <v>462</v>
      </c>
      <c r="O15" s="128" t="s">
        <v>463</v>
      </c>
      <c r="P15" s="129" t="s">
        <v>402</v>
      </c>
      <c r="Q15" s="122"/>
    </row>
    <row r="16" spans="1:18" x14ac:dyDescent="0.25">
      <c r="A16" s="137"/>
      <c r="B16" s="138"/>
      <c r="C16" s="138"/>
      <c r="D16" s="139"/>
      <c r="E16" s="140"/>
      <c r="F16" s="139"/>
      <c r="G16" s="138"/>
      <c r="H16" s="138"/>
      <c r="I16" s="139"/>
      <c r="J16" s="139"/>
      <c r="K16" s="139"/>
      <c r="L16" s="139"/>
      <c r="M16" s="140"/>
      <c r="N16" s="139"/>
      <c r="O16" s="141"/>
      <c r="P16" s="139"/>
      <c r="Q16" s="136"/>
    </row>
  </sheetData>
  <protectedRanges>
    <protectedRange sqref="D6:F8 J8 L8:Q8" name="Range1"/>
  </protectedRanges>
  <mergeCells count="18">
    <mergeCell ref="B12:I12"/>
    <mergeCell ref="B13:M13"/>
    <mergeCell ref="B6:C6"/>
    <mergeCell ref="D6:F6"/>
    <mergeCell ref="B7:C7"/>
    <mergeCell ref="D7:F7"/>
    <mergeCell ref="B8:C8"/>
    <mergeCell ref="D8:F8"/>
    <mergeCell ref="J6:N6"/>
    <mergeCell ref="J7:N7"/>
    <mergeCell ref="J8:N8"/>
    <mergeCell ref="B10:C10"/>
    <mergeCell ref="B5:C5"/>
    <mergeCell ref="D5:F5"/>
    <mergeCell ref="J5:N5"/>
    <mergeCell ref="B3:N3"/>
    <mergeCell ref="B1:N1"/>
    <mergeCell ref="B4:I4"/>
  </mergeCells>
  <phoneticPr fontId="31" type="noConversion"/>
  <conditionalFormatting sqref="D10">
    <cfRule type="expression" dxfId="951" priority="1" stopIfTrue="1">
      <formula>D10=""</formula>
    </cfRule>
    <cfRule type="expression" dxfId="950" priority="2" stopIfTrue="1">
      <formula>D10&lt;=0</formula>
    </cfRule>
    <cfRule type="expression" dxfId="949" priority="3" stopIfTrue="1">
      <formula>D10&lt;1</formula>
    </cfRule>
    <cfRule type="expression" dxfId="948" priority="4">
      <formula>D10&gt;=1</formula>
    </cfRule>
  </conditionalFormatting>
  <conditionalFormatting sqref="D10">
    <cfRule type="expression" dxfId="947" priority="5">
      <formula>#REF!&lt;=0</formula>
    </cfRule>
    <cfRule type="expression" dxfId="946" priority="6">
      <formula>#REF!&lt;1</formula>
    </cfRule>
    <cfRule type="expression" dxfId="945" priority="7">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r:id="rId1"/>
  <drawing r:id="rId2"/>
  <tableParts count="1">
    <tablePart r:id="rId3"/>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96"/>
  <sheetViews>
    <sheetView zoomScale="80" zoomScaleNormal="80" workbookViewId="0">
      <selection activeCell="M60" sqref="M60"/>
    </sheetView>
  </sheetViews>
  <sheetFormatPr defaultColWidth="9.109375" defaultRowHeight="13.8" outlineLevelRow="2" x14ac:dyDescent="0.25"/>
  <cols>
    <col min="1" max="1" width="4" style="2" customWidth="1"/>
    <col min="2" max="3" width="6.6640625" style="7" customWidth="1"/>
    <col min="4" max="4" width="8.88671875" style="1" customWidth="1"/>
    <col min="5" max="5" width="10.109375" style="1" customWidth="1"/>
    <col min="6" max="6" width="19.21875" style="1" customWidth="1"/>
    <col min="7" max="7" width="30" style="6" customWidth="1"/>
    <col min="8" max="8" width="28.77734375" style="5" customWidth="1"/>
    <col min="9" max="9" width="41.6640625" style="6" customWidth="1"/>
    <col min="10" max="10" width="12.33203125" style="6" customWidth="1"/>
    <col min="11" max="11" width="11.109375" style="6" customWidth="1"/>
    <col min="12" max="12" width="11.33203125" style="6" customWidth="1"/>
    <col min="13" max="13" width="20.77734375" style="5" customWidth="1"/>
    <col min="14" max="14" width="6.88671875" style="5" customWidth="1"/>
    <col min="15" max="15" width="13" style="5" customWidth="1"/>
    <col min="16" max="16" width="1.6640625" style="5" customWidth="1"/>
    <col min="17" max="17" width="6.6640625" style="4" customWidth="1"/>
    <col min="18" max="18" width="6.33203125" style="4" customWidth="1"/>
    <col min="19" max="20" width="6" style="4" customWidth="1"/>
    <col min="21" max="21" width="5.88671875" style="4" customWidth="1"/>
    <col min="22" max="22" width="5.33203125" style="4" customWidth="1"/>
    <col min="23" max="23" width="6" style="4" customWidth="1"/>
    <col min="24" max="24" width="6" style="3" customWidth="1"/>
    <col min="25" max="42" width="9.109375" style="2"/>
    <col min="43" max="16384" width="9.109375" style="1"/>
  </cols>
  <sheetData>
    <row r="1" spans="2:24" s="2" customFormat="1" ht="21" x14ac:dyDescent="0.25">
      <c r="B1" s="156" t="str">
        <f>'WP scope'!$B$1</f>
        <v>Work plan for introduction of NR FR1 bands and/or CBW extensions to existing bands into 3GPP UE conformance test specifications</v>
      </c>
      <c r="C1" s="156"/>
      <c r="D1" s="156"/>
      <c r="E1" s="156"/>
      <c r="F1" s="156"/>
      <c r="G1" s="156"/>
      <c r="H1" s="156"/>
      <c r="I1" s="156"/>
      <c r="J1" s="156"/>
      <c r="K1" s="156"/>
      <c r="L1" s="156"/>
      <c r="M1" s="156"/>
      <c r="N1" s="86"/>
      <c r="O1" s="83"/>
      <c r="P1" s="83"/>
      <c r="Q1" s="85"/>
      <c r="R1" s="84"/>
      <c r="S1" s="84"/>
      <c r="T1" s="83"/>
      <c r="U1" s="83"/>
      <c r="V1" s="83"/>
      <c r="W1" s="83"/>
      <c r="X1" s="11"/>
    </row>
    <row r="2" spans="2:24" s="2" customFormat="1" ht="17.399999999999999" x14ac:dyDescent="0.25">
      <c r="B2" s="167" t="str">
        <f>'WP scope'!B3</f>
        <v>Note! A copy of this work plan shall be included in a Completion Declaration Statement (CDS) to be submitted as a TDOC to the RAN5 meeting when the configuration(s) are completed.</v>
      </c>
      <c r="C2" s="167"/>
      <c r="D2" s="167"/>
      <c r="E2" s="167"/>
      <c r="F2" s="167"/>
      <c r="G2" s="167"/>
      <c r="H2" s="167"/>
      <c r="I2" s="167"/>
      <c r="J2" s="167"/>
      <c r="K2" s="167"/>
      <c r="L2" s="167"/>
      <c r="M2" s="167"/>
      <c r="N2" s="167"/>
      <c r="O2" s="166" t="str">
        <f ca="1">'WP scope'!B2&amp;" "&amp;'WP scope'!C2</f>
        <v>WP template: PRD21, WP NR band and CBW FR1 v1.2.0</v>
      </c>
      <c r="P2" s="166"/>
      <c r="Q2" s="166"/>
      <c r="R2" s="166"/>
      <c r="S2" s="166"/>
      <c r="T2" s="166"/>
      <c r="U2" s="166"/>
      <c r="V2" s="166"/>
      <c r="W2" s="166"/>
      <c r="X2" s="11"/>
    </row>
    <row r="3" spans="2:24" s="2" customFormat="1" ht="17.399999999999999" x14ac:dyDescent="0.25">
      <c r="B3" s="157" t="s">
        <v>83</v>
      </c>
      <c r="C3" s="157"/>
      <c r="D3" s="157"/>
      <c r="E3" s="157"/>
      <c r="F3" s="157"/>
      <c r="G3" s="157"/>
      <c r="H3" s="157"/>
      <c r="I3" s="157"/>
      <c r="J3" s="157"/>
      <c r="K3" s="157"/>
      <c r="L3" s="157"/>
      <c r="M3" s="82"/>
      <c r="N3" s="8"/>
      <c r="O3" s="8"/>
      <c r="P3" s="8"/>
      <c r="Q3" s="3"/>
      <c r="R3" s="3"/>
      <c r="S3" s="3"/>
      <c r="T3" s="3"/>
      <c r="U3" s="3"/>
      <c r="V3" s="3"/>
      <c r="W3" s="3"/>
      <c r="X3" s="3"/>
    </row>
    <row r="4" spans="2:24" s="2" customFormat="1" outlineLevel="2" x14ac:dyDescent="0.25">
      <c r="B4" s="10"/>
      <c r="C4" s="10"/>
      <c r="D4" s="169" t="s">
        <v>61</v>
      </c>
      <c r="E4" s="170"/>
      <c r="F4" s="170"/>
      <c r="G4" s="171"/>
      <c r="H4" s="113" t="s">
        <v>94</v>
      </c>
      <c r="I4" s="169" t="s">
        <v>60</v>
      </c>
      <c r="J4" s="170"/>
      <c r="K4" s="170"/>
      <c r="L4" s="170"/>
      <c r="M4" s="170"/>
      <c r="N4" s="171"/>
      <c r="O4" s="81"/>
      <c r="P4" s="81"/>
      <c r="Q4" s="81"/>
      <c r="R4" s="3"/>
      <c r="S4" s="3"/>
      <c r="T4" s="3"/>
      <c r="U4" s="3"/>
      <c r="V4" s="3"/>
      <c r="W4" s="3"/>
      <c r="X4" s="3"/>
    </row>
    <row r="5" spans="2:24" s="2" customFormat="1" ht="19.5" customHeight="1" outlineLevel="2" x14ac:dyDescent="0.25">
      <c r="B5" s="10"/>
      <c r="C5" s="10"/>
      <c r="D5" s="168" t="s">
        <v>99</v>
      </c>
      <c r="E5" s="168"/>
      <c r="F5" s="168"/>
      <c r="G5" s="168"/>
      <c r="H5" s="98" t="s">
        <v>102</v>
      </c>
      <c r="I5" s="172" t="str" cm="1">
        <f t="array" ref="I5">_xlfn.TEXTJOIN(", ",TRUE,IF(WPscopeTbl[NR band / NR band CBW Extension]&lt;&gt;"",IF(LEN(SUBSTITUTE(WPscopeTbl[NR band / NR band CBW Extension],"CBW",""))=LEN(WPscopeTbl[NR band / NR band CBW Extension]),WPscopeTbl[NR band / NR band CBW Extension],""),""))</f>
        <v/>
      </c>
      <c r="J5" s="173"/>
      <c r="K5" s="173"/>
      <c r="L5" s="173"/>
      <c r="M5" s="173"/>
      <c r="N5" s="174"/>
      <c r="O5" s="95"/>
      <c r="P5" s="95"/>
      <c r="Q5" s="95"/>
      <c r="R5" s="95"/>
      <c r="S5" s="95"/>
      <c r="T5" s="95"/>
      <c r="U5" s="95"/>
      <c r="V5" s="95"/>
      <c r="W5" s="95"/>
      <c r="X5" s="3"/>
    </row>
    <row r="6" spans="2:24" s="2" customFormat="1" ht="15.75" customHeight="1" outlineLevel="2" x14ac:dyDescent="0.25">
      <c r="B6" s="10"/>
      <c r="C6" s="10"/>
      <c r="D6" s="168" t="s">
        <v>100</v>
      </c>
      <c r="E6" s="168"/>
      <c r="F6" s="168"/>
      <c r="G6" s="168"/>
      <c r="H6" s="98" t="s">
        <v>101</v>
      </c>
      <c r="I6" s="172" t="str" cm="1">
        <f t="array" ref="I6">_xlfn.TEXTJOIN(", ",TRUE,IF(WPscopeTbl[NR band / NR band CBW Extension]&lt;&gt;"",IF(LEN(SUBSTITUTE(WPscopeTbl[NR band / NR band CBW Extension],"CBW",""))&lt;&gt;LEN(WPscopeTbl[NR band / NR band CBW Extension]),WPscopeTbl[NR band / NR band CBW Extension],""),""))</f>
        <v>n79 CBW (10,20)</v>
      </c>
      <c r="J6" s="173"/>
      <c r="K6" s="173"/>
      <c r="L6" s="173"/>
      <c r="M6" s="173"/>
      <c r="N6" s="174"/>
      <c r="O6" s="95"/>
      <c r="P6" s="95"/>
      <c r="Q6" s="95"/>
      <c r="R6" s="95"/>
      <c r="S6" s="95"/>
      <c r="T6" s="95"/>
      <c r="U6" s="95"/>
      <c r="V6" s="95"/>
      <c r="W6" s="95"/>
      <c r="X6" s="3"/>
    </row>
    <row r="7" spans="2:24" s="96" customFormat="1" ht="14.25" customHeight="1" outlineLevel="2" x14ac:dyDescent="0.25">
      <c r="B7" s="10"/>
      <c r="C7" s="10"/>
      <c r="D7" s="168" t="s">
        <v>89</v>
      </c>
      <c r="E7" s="168"/>
      <c r="F7" s="168"/>
      <c r="G7" s="168"/>
      <c r="H7" s="99" t="s">
        <v>4</v>
      </c>
      <c r="I7" s="172" t="str">
        <f>_xlfn.TEXTJOIN(", ",TRUE,$I$5:$L$6)</f>
        <v>n79 CBW (10,20)</v>
      </c>
      <c r="J7" s="173"/>
      <c r="K7" s="173"/>
      <c r="L7" s="173"/>
      <c r="M7" s="173"/>
      <c r="N7" s="174"/>
      <c r="O7" s="95"/>
      <c r="P7" s="95"/>
      <c r="Q7" s="95"/>
      <c r="R7" s="95"/>
      <c r="S7" s="95"/>
      <c r="T7" s="95"/>
      <c r="U7" s="95"/>
      <c r="V7" s="95"/>
      <c r="W7" s="95"/>
      <c r="X7" s="3"/>
    </row>
    <row r="8" spans="2:24" s="2" customFormat="1" x14ac:dyDescent="0.25">
      <c r="B8" s="10"/>
      <c r="C8" s="10"/>
      <c r="D8" s="80"/>
      <c r="E8" s="79"/>
      <c r="F8" s="79"/>
      <c r="G8" s="78"/>
      <c r="H8" s="78"/>
      <c r="I8" s="77"/>
      <c r="J8" s="77"/>
      <c r="K8" s="77"/>
      <c r="L8" s="77"/>
      <c r="M8" s="8"/>
      <c r="N8" s="8"/>
      <c r="O8" s="8"/>
      <c r="P8" s="8"/>
      <c r="Q8" s="3"/>
      <c r="R8" s="3"/>
      <c r="S8" s="3"/>
      <c r="T8" s="3"/>
      <c r="U8" s="3"/>
      <c r="V8" s="3"/>
      <c r="W8" s="3"/>
      <c r="X8" s="3"/>
    </row>
    <row r="9" spans="2:24" s="2" customFormat="1" ht="17.399999999999999" x14ac:dyDescent="0.25">
      <c r="B9" s="157" t="s">
        <v>82</v>
      </c>
      <c r="C9" s="157"/>
      <c r="D9" s="157"/>
      <c r="E9" s="157"/>
      <c r="F9" s="157"/>
      <c r="G9" s="157"/>
      <c r="H9" s="157"/>
      <c r="I9" s="157"/>
      <c r="J9" s="157"/>
      <c r="K9" s="157"/>
      <c r="L9" s="157"/>
      <c r="M9" s="8"/>
      <c r="N9" s="8"/>
      <c r="O9" s="8"/>
      <c r="P9" s="8"/>
      <c r="Q9" s="3"/>
      <c r="R9" s="3"/>
      <c r="S9" s="3"/>
      <c r="T9" s="3"/>
      <c r="U9" s="3"/>
      <c r="V9" s="3"/>
      <c r="W9" s="3"/>
      <c r="X9" s="3"/>
    </row>
    <row r="10" spans="2:24" s="2" customFormat="1" ht="17.399999999999999" outlineLevel="2" x14ac:dyDescent="0.3">
      <c r="B10" s="10"/>
      <c r="C10" s="10"/>
      <c r="D10" s="76"/>
      <c r="E10" s="76"/>
      <c r="F10" s="76"/>
      <c r="G10" s="76"/>
      <c r="H10" s="76"/>
      <c r="I10" s="76"/>
      <c r="J10" s="76"/>
      <c r="K10" s="76"/>
      <c r="L10" s="76"/>
      <c r="M10" s="8"/>
      <c r="N10" s="8"/>
      <c r="O10" s="8"/>
      <c r="P10" s="8"/>
      <c r="Q10" s="3"/>
      <c r="R10" s="3"/>
      <c r="S10" s="3"/>
      <c r="T10" s="3"/>
      <c r="U10" s="3"/>
      <c r="V10" s="3"/>
      <c r="W10" s="3"/>
      <c r="X10" s="3"/>
    </row>
    <row r="11" spans="2:24" s="2" customFormat="1" outlineLevel="2" x14ac:dyDescent="0.25">
      <c r="B11" s="10"/>
      <c r="C11" s="10"/>
      <c r="D11" s="185"/>
      <c r="E11" s="185"/>
      <c r="F11" s="185"/>
      <c r="G11" s="185"/>
      <c r="H11" s="186"/>
      <c r="I11" s="75" t="s">
        <v>59</v>
      </c>
      <c r="J11" s="9"/>
      <c r="K11" s="176" t="s">
        <v>86</v>
      </c>
      <c r="L11" s="177"/>
      <c r="M11" s="177"/>
      <c r="N11" s="177"/>
      <c r="O11" s="177"/>
      <c r="P11" s="177"/>
      <c r="Q11" s="177"/>
      <c r="R11" s="177"/>
      <c r="S11" s="177"/>
      <c r="T11" s="177"/>
      <c r="U11" s="177"/>
      <c r="V11" s="177"/>
      <c r="W11" s="178"/>
      <c r="X11" s="3"/>
    </row>
    <row r="12" spans="2:24" s="2" customFormat="1" ht="17.399999999999999" outlineLevel="2" x14ac:dyDescent="0.25">
      <c r="B12" s="10"/>
      <c r="C12" s="10"/>
      <c r="D12" s="159" t="s">
        <v>58</v>
      </c>
      <c r="E12" s="159"/>
      <c r="F12" s="159"/>
      <c r="G12" s="159"/>
      <c r="H12" s="159"/>
      <c r="I12" s="74" cm="1">
        <f t="array" ref="I12">IF(SUMPRODUCT($N$30:$N$176,--(O30:O176&lt;&gt;""))&gt;0,SUMPRODUCT($N$30:$N$176,O30:O176)/SUMPRODUCT($N$30:$N$176,--(O30:O176&lt;&gt;"")),"")</f>
        <v>1</v>
      </c>
      <c r="J12" s="70"/>
      <c r="K12" s="179"/>
      <c r="L12" s="180"/>
      <c r="M12" s="180"/>
      <c r="N12" s="180"/>
      <c r="O12" s="180"/>
      <c r="P12" s="180"/>
      <c r="Q12" s="180"/>
      <c r="R12" s="180"/>
      <c r="S12" s="180"/>
      <c r="T12" s="180"/>
      <c r="U12" s="180"/>
      <c r="V12" s="180"/>
      <c r="W12" s="181"/>
      <c r="X12" s="3"/>
    </row>
    <row r="13" spans="2:24" s="2" customFormat="1" outlineLevel="2" x14ac:dyDescent="0.25">
      <c r="B13" s="10"/>
      <c r="C13" s="10"/>
      <c r="D13" s="175" t="str">
        <f>B26</f>
        <v>Step 1: Work plan pre-requisite</v>
      </c>
      <c r="E13" s="175"/>
      <c r="F13" s="175"/>
      <c r="G13" s="175"/>
      <c r="H13" s="175"/>
      <c r="I13" s="112" cm="1">
        <f t="array" ref="I13">IF(SUMPRODUCT(--(O30:O32&lt;&gt;""))&gt;0,SUMPRODUCT($N$30:$N$32,O30:O32)/SUMPRODUCT($N$30:$N$32,--(O30:O32&lt;&gt;"")),"")</f>
        <v>1</v>
      </c>
      <c r="J13" s="70"/>
      <c r="K13" s="179"/>
      <c r="L13" s="180"/>
      <c r="M13" s="180"/>
      <c r="N13" s="180"/>
      <c r="O13" s="180"/>
      <c r="P13" s="180"/>
      <c r="Q13" s="180"/>
      <c r="R13" s="180"/>
      <c r="S13" s="180"/>
      <c r="T13" s="180"/>
      <c r="U13" s="180"/>
      <c r="V13" s="180"/>
      <c r="W13" s="181"/>
      <c r="X13" s="3"/>
    </row>
    <row r="14" spans="2:24" s="2" customFormat="1" outlineLevel="2" x14ac:dyDescent="0.25">
      <c r="B14" s="10"/>
      <c r="C14" s="10"/>
      <c r="D14" s="175" t="str">
        <f>B34</f>
        <v>Step 2: Complete Test Point (TP) analysis for impacted NR CA configurations</v>
      </c>
      <c r="E14" s="175"/>
      <c r="F14" s="175"/>
      <c r="G14" s="175"/>
      <c r="H14" s="175"/>
      <c r="I14" s="112" t="str" cm="1">
        <f t="array" ref="I14">IF(SUMPRODUCT(--(O39:O40&lt;&gt;""))&gt;0,SUMPRODUCT($N$39:$N$40,O39:O40)/SUMPRODUCT($N$39:$N$40,--(O39:O40&lt;&gt;"")),"")</f>
        <v/>
      </c>
      <c r="J14" s="70"/>
      <c r="K14" s="179"/>
      <c r="L14" s="180"/>
      <c r="M14" s="180"/>
      <c r="N14" s="180"/>
      <c r="O14" s="180"/>
      <c r="P14" s="180"/>
      <c r="Q14" s="180"/>
      <c r="R14" s="180"/>
      <c r="S14" s="180"/>
      <c r="T14" s="180"/>
      <c r="U14" s="180"/>
      <c r="V14" s="180"/>
      <c r="W14" s="181"/>
      <c r="X14" s="3"/>
    </row>
    <row r="15" spans="2:24" s="2" customFormat="1" outlineLevel="2" x14ac:dyDescent="0.25">
      <c r="B15" s="10"/>
      <c r="C15" s="10"/>
      <c r="D15" s="175" t="str">
        <f>B43</f>
        <v>Step 3.1: CR(s) to common test environment (TS 38.508-1)</v>
      </c>
      <c r="E15" s="175"/>
      <c r="F15" s="175"/>
      <c r="G15" s="175"/>
      <c r="H15" s="175"/>
      <c r="I15" s="112" cm="1">
        <f t="array" ref="I15">IF(SUMPRODUCT(--(O47:O52&lt;&gt;""))&gt;0,SUMPRODUCT($N$47:$N$52,O47:O52)/SUMPRODUCT($N$47:$N$52,--(O47:O52&lt;&gt;"")),"")</f>
        <v>1</v>
      </c>
      <c r="J15" s="70"/>
      <c r="K15" s="179"/>
      <c r="L15" s="180"/>
      <c r="M15" s="180"/>
      <c r="N15" s="180"/>
      <c r="O15" s="180"/>
      <c r="P15" s="180"/>
      <c r="Q15" s="180"/>
      <c r="R15" s="180"/>
      <c r="S15" s="180"/>
      <c r="T15" s="180"/>
      <c r="U15" s="180"/>
      <c r="V15" s="180"/>
      <c r="W15" s="181"/>
      <c r="X15" s="3"/>
    </row>
    <row r="16" spans="2:24" s="2" customFormat="1" outlineLevel="2" x14ac:dyDescent="0.25">
      <c r="B16" s="10"/>
      <c r="C16" s="10"/>
      <c r="D16" s="175" t="str">
        <f>B54</f>
        <v>Step 3.2: CR(s) to common clauses for RF / Performance testing area (TS 38.521-1)</v>
      </c>
      <c r="E16" s="175"/>
      <c r="F16" s="175"/>
      <c r="G16" s="175"/>
      <c r="H16" s="175"/>
      <c r="I16" s="112" cm="1">
        <f t="array" ref="I16">IF(SUMPRODUCT(--(O58:O69&lt;&gt;""))&gt;0,SUMPRODUCT($N$58:$N$69,O58:O69)/SUMPRODUCT($N$58:$N$69,--(O58:O69&lt;&gt;"")),"")</f>
        <v>1</v>
      </c>
      <c r="J16" s="70"/>
      <c r="K16" s="179"/>
      <c r="L16" s="180"/>
      <c r="M16" s="180"/>
      <c r="N16" s="180"/>
      <c r="O16" s="180"/>
      <c r="P16" s="180"/>
      <c r="Q16" s="180"/>
      <c r="R16" s="180"/>
      <c r="S16" s="180"/>
      <c r="T16" s="180"/>
      <c r="U16" s="180"/>
      <c r="V16" s="180"/>
      <c r="W16" s="181"/>
      <c r="X16" s="3"/>
    </row>
    <row r="17" spans="2:24" s="2" customFormat="1" outlineLevel="2" x14ac:dyDescent="0.25">
      <c r="B17" s="10"/>
      <c r="C17" s="10"/>
      <c r="D17" s="175" t="str">
        <f>B71</f>
        <v>Step 3.3: CR(s) for RF transmitter test cases (TS 38.521-1, clause 6)</v>
      </c>
      <c r="E17" s="175"/>
      <c r="F17" s="175"/>
      <c r="G17" s="175"/>
      <c r="H17" s="175"/>
      <c r="I17" s="112" cm="1">
        <f t="array" ref="I17">IF(SUMPRODUCT(--(O75:O132&lt;&gt;""))&gt;0,SUMPRODUCT($N$75:$N$132,O75:O132)/SUMPRODUCT($N$75:$N$132,--(O75:O132&lt;&gt;"")),"")</f>
        <v>1</v>
      </c>
      <c r="J17" s="70"/>
      <c r="K17" s="179"/>
      <c r="L17" s="180"/>
      <c r="M17" s="180"/>
      <c r="N17" s="180"/>
      <c r="O17" s="180"/>
      <c r="P17" s="180"/>
      <c r="Q17" s="180"/>
      <c r="R17" s="180"/>
      <c r="S17" s="180"/>
      <c r="T17" s="180"/>
      <c r="U17" s="180"/>
      <c r="V17" s="180"/>
      <c r="W17" s="181"/>
      <c r="X17" s="3"/>
    </row>
    <row r="18" spans="2:24" outlineLevel="2" x14ac:dyDescent="0.25">
      <c r="B18" s="10"/>
      <c r="C18" s="10"/>
      <c r="D18" s="175" t="str">
        <f>B134</f>
        <v>Step 3.4: CR(s) for RF receiver test cases (TS 38.521-1, clause 7)</v>
      </c>
      <c r="E18" s="175"/>
      <c r="F18" s="175"/>
      <c r="G18" s="175"/>
      <c r="H18" s="175"/>
      <c r="I18" s="112" cm="1">
        <f t="array" ref="I18">IF(SUMPRODUCT(--(O138:O152&lt;&gt;""))&gt;0,SUMPRODUCT($N$138:$N$152,O138:O152)/SUMPRODUCT($N$138:$N$152,--(O138:O152&lt;&gt;"")),"")</f>
        <v>1</v>
      </c>
      <c r="J18" s="70"/>
      <c r="K18" s="179"/>
      <c r="L18" s="180"/>
      <c r="M18" s="180"/>
      <c r="N18" s="180"/>
      <c r="O18" s="180"/>
      <c r="P18" s="180"/>
      <c r="Q18" s="180"/>
      <c r="R18" s="180"/>
      <c r="S18" s="180"/>
      <c r="T18" s="180"/>
      <c r="U18" s="180"/>
      <c r="V18" s="180"/>
      <c r="W18" s="181"/>
    </row>
    <row r="19" spans="2:24" outlineLevel="2" x14ac:dyDescent="0.25">
      <c r="B19" s="10"/>
      <c r="C19" s="10"/>
      <c r="D19" s="175" t="str">
        <f>B154</f>
        <v>Step 3.5: CR(s) for RRM and Location Services test cases (TS 38.533 and TS 37.571-1)</v>
      </c>
      <c r="E19" s="175"/>
      <c r="F19" s="175"/>
      <c r="G19" s="175"/>
      <c r="H19" s="175"/>
      <c r="I19" s="112" t="str" cm="1">
        <f t="array" ref="I19">IF(SUMPRODUCT(--(O159:O160&lt;&gt;""))&gt;0,SUMPRODUCT($N$159:$N$160,O159:O160)/SUMPRODUCT($N$159:$N$160,--(O159:O160&lt;&gt;"")),"")</f>
        <v/>
      </c>
      <c r="J19" s="70"/>
      <c r="K19" s="179"/>
      <c r="L19" s="180"/>
      <c r="M19" s="180"/>
      <c r="N19" s="180"/>
      <c r="O19" s="180"/>
      <c r="P19" s="180"/>
      <c r="Q19" s="180"/>
      <c r="R19" s="180"/>
      <c r="S19" s="180"/>
      <c r="T19" s="180"/>
      <c r="U19" s="180"/>
      <c r="V19" s="180"/>
      <c r="W19" s="181"/>
    </row>
    <row r="20" spans="2:24" outlineLevel="2" x14ac:dyDescent="0.25">
      <c r="B20" s="10"/>
      <c r="C20" s="10"/>
      <c r="D20" s="175" t="str">
        <f>B162</f>
        <v>Step 3.6: CRs to protocol test cases (TS 38.523-3)</v>
      </c>
      <c r="E20" s="175"/>
      <c r="F20" s="175"/>
      <c r="G20" s="175"/>
      <c r="H20" s="175"/>
      <c r="I20" s="112" t="str" cm="1">
        <f t="array" ref="I20">IF(SUMPRODUCT(--(O166:O167&lt;&gt;""))&gt;0,SUMPRODUCT($N$166:$N$167,O166:O167)/SUMPRODUCT($N$166:$N$167,--(O166:O167&lt;&gt;"")),"")</f>
        <v/>
      </c>
      <c r="J20" s="70"/>
      <c r="K20" s="179"/>
      <c r="L20" s="180"/>
      <c r="M20" s="180"/>
      <c r="N20" s="180"/>
      <c r="O20" s="180"/>
      <c r="P20" s="180"/>
      <c r="Q20" s="180"/>
      <c r="R20" s="180"/>
      <c r="S20" s="180"/>
      <c r="T20" s="180"/>
      <c r="U20" s="180"/>
      <c r="V20" s="180"/>
      <c r="W20" s="181"/>
    </row>
    <row r="21" spans="2:24" outlineLevel="2" x14ac:dyDescent="0.25">
      <c r="B21" s="10"/>
      <c r="C21" s="10"/>
      <c r="D21" s="175" t="str">
        <f>B169</f>
        <v>Step 4: CR(s) for new ICS/capabilities (TS 38.508-2)</v>
      </c>
      <c r="E21" s="175"/>
      <c r="F21" s="175"/>
      <c r="G21" s="175"/>
      <c r="H21" s="175"/>
      <c r="I21" s="112" t="str" cm="1">
        <f t="array" ref="I21">IF(SUMPRODUCT(--(O175:O176&lt;&gt;""))&gt;0,SUMPRODUCT($N$175:$N$176,O175:O176)/SUMPRODUCT($N$175:$N$176,--(O175:O176&lt;&gt;"")),"")</f>
        <v/>
      </c>
      <c r="J21" s="70"/>
      <c r="K21" s="179"/>
      <c r="L21" s="180"/>
      <c r="M21" s="180"/>
      <c r="N21" s="180"/>
      <c r="O21" s="180"/>
      <c r="P21" s="180"/>
      <c r="Q21" s="180"/>
      <c r="R21" s="180"/>
      <c r="S21" s="180"/>
      <c r="T21" s="180"/>
      <c r="U21" s="180"/>
      <c r="V21" s="180"/>
      <c r="W21" s="181"/>
    </row>
    <row r="22" spans="2:24" outlineLevel="2" x14ac:dyDescent="0.25">
      <c r="B22" s="10"/>
      <c r="C22" s="10"/>
      <c r="D22" s="73"/>
      <c r="E22" s="73"/>
      <c r="F22" s="73"/>
      <c r="G22" s="72"/>
      <c r="H22" s="71"/>
      <c r="I22" s="9"/>
      <c r="J22" s="70"/>
      <c r="K22" s="182"/>
      <c r="L22" s="183"/>
      <c r="M22" s="183"/>
      <c r="N22" s="183"/>
      <c r="O22" s="183"/>
      <c r="P22" s="183"/>
      <c r="Q22" s="183"/>
      <c r="R22" s="183"/>
      <c r="S22" s="183"/>
      <c r="T22" s="183"/>
      <c r="U22" s="183"/>
      <c r="V22" s="183"/>
      <c r="W22" s="184"/>
    </row>
    <row r="23" spans="2:24" ht="17.399999999999999" x14ac:dyDescent="0.25">
      <c r="B23" s="157" t="s">
        <v>57</v>
      </c>
      <c r="C23" s="157"/>
      <c r="D23" s="157"/>
      <c r="E23" s="157"/>
      <c r="F23" s="157"/>
      <c r="G23" s="157"/>
      <c r="H23" s="157"/>
      <c r="I23" s="157"/>
      <c r="J23" s="157"/>
      <c r="K23" s="157"/>
      <c r="L23" s="157"/>
      <c r="M23" s="69"/>
      <c r="N23" s="69"/>
      <c r="O23" s="69"/>
      <c r="P23" s="69"/>
      <c r="Q23" s="3"/>
      <c r="R23" s="2"/>
      <c r="S23" s="3"/>
      <c r="T23" s="3"/>
      <c r="U23" s="3"/>
      <c r="V23" s="3"/>
      <c r="W23" s="3"/>
    </row>
    <row r="24" spans="2:24" ht="15" outlineLevel="1" x14ac:dyDescent="0.25">
      <c r="B24" s="212" t="s">
        <v>56</v>
      </c>
      <c r="C24" s="213"/>
      <c r="D24" s="213"/>
      <c r="E24" s="213"/>
      <c r="F24" s="213"/>
      <c r="G24" s="213"/>
      <c r="H24" s="213"/>
      <c r="I24" s="213"/>
      <c r="J24" s="214" t="s">
        <v>55</v>
      </c>
      <c r="K24" s="215"/>
      <c r="L24" s="215"/>
      <c r="M24" s="216"/>
      <c r="N24" s="217" t="s">
        <v>56</v>
      </c>
      <c r="O24" s="218"/>
      <c r="P24" s="69"/>
      <c r="Q24" s="187" t="s">
        <v>55</v>
      </c>
      <c r="R24" s="188"/>
      <c r="S24" s="188"/>
      <c r="T24" s="188"/>
      <c r="U24" s="188"/>
      <c r="V24" s="188"/>
      <c r="W24" s="189"/>
    </row>
    <row r="25" spans="2:24" outlineLevel="1" x14ac:dyDescent="0.25">
      <c r="B25" s="68"/>
      <c r="C25" s="65"/>
      <c r="D25" s="67"/>
      <c r="E25" s="67"/>
      <c r="F25" s="65"/>
      <c r="G25" s="65"/>
      <c r="H25" s="66"/>
      <c r="I25" s="65"/>
      <c r="J25" s="65"/>
      <c r="K25" s="65"/>
      <c r="L25" s="65"/>
      <c r="M25" s="66"/>
      <c r="N25" s="66"/>
      <c r="O25" s="65"/>
      <c r="P25" s="65"/>
      <c r="Q25" s="64"/>
      <c r="R25" s="64"/>
      <c r="S25" s="64"/>
      <c r="T25" s="64"/>
      <c r="U25" s="64"/>
      <c r="V25" s="64"/>
      <c r="W25" s="63"/>
      <c r="X25" s="62"/>
    </row>
    <row r="26" spans="2:24" ht="17.399999999999999" x14ac:dyDescent="0.25">
      <c r="B26" s="190" t="s">
        <v>54</v>
      </c>
      <c r="C26" s="191"/>
      <c r="D26" s="191"/>
      <c r="E26" s="191"/>
      <c r="F26" s="191"/>
      <c r="G26" s="191"/>
      <c r="H26" s="191"/>
      <c r="I26" s="191"/>
      <c r="J26" s="191"/>
      <c r="K26" s="191"/>
      <c r="L26" s="191"/>
      <c r="M26" s="191"/>
      <c r="N26" s="191"/>
      <c r="O26" s="191"/>
      <c r="P26" s="28"/>
      <c r="Q26" s="28"/>
      <c r="R26" s="28"/>
      <c r="S26" s="28"/>
      <c r="T26" s="28"/>
      <c r="U26" s="28"/>
      <c r="V26" s="28"/>
      <c r="W26" s="27"/>
    </row>
    <row r="27" spans="2:24" outlineLevel="1" x14ac:dyDescent="0.25">
      <c r="B27" s="198" t="s">
        <v>19</v>
      </c>
      <c r="C27" s="199" t="s">
        <v>18</v>
      </c>
      <c r="D27" s="192" t="s">
        <v>17</v>
      </c>
      <c r="E27" s="192" t="s">
        <v>81</v>
      </c>
      <c r="F27" s="192" t="s">
        <v>15</v>
      </c>
      <c r="G27" s="192" t="s">
        <v>14</v>
      </c>
      <c r="H27" s="205" t="s">
        <v>103</v>
      </c>
      <c r="I27" s="192" t="s">
        <v>80</v>
      </c>
      <c r="J27" s="192" t="s">
        <v>12</v>
      </c>
      <c r="K27" s="192" t="s">
        <v>11</v>
      </c>
      <c r="L27" s="192" t="s">
        <v>10</v>
      </c>
      <c r="M27" s="195" t="s">
        <v>9</v>
      </c>
      <c r="N27" s="208" t="s">
        <v>8</v>
      </c>
      <c r="O27" s="192" t="s">
        <v>7</v>
      </c>
      <c r="P27" s="61"/>
      <c r="Q27" s="202" t="s">
        <v>6</v>
      </c>
      <c r="R27" s="203"/>
      <c r="S27" s="203"/>
      <c r="T27" s="203"/>
      <c r="U27" s="203"/>
      <c r="V27" s="203"/>
      <c r="W27" s="204"/>
    </row>
    <row r="28" spans="2:24" ht="30.6" outlineLevel="1" x14ac:dyDescent="0.25">
      <c r="B28" s="198"/>
      <c r="C28" s="200"/>
      <c r="D28" s="193"/>
      <c r="E28" s="193"/>
      <c r="F28" s="193"/>
      <c r="G28" s="193"/>
      <c r="H28" s="206"/>
      <c r="I28" s="193"/>
      <c r="J28" s="193"/>
      <c r="K28" s="193"/>
      <c r="L28" s="193"/>
      <c r="M28" s="196"/>
      <c r="N28" s="209"/>
      <c r="O28" s="193"/>
      <c r="P28" s="41"/>
      <c r="Q28" s="26" t="s">
        <v>53</v>
      </c>
      <c r="R28" s="60"/>
      <c r="S28" s="60"/>
      <c r="T28" s="60"/>
      <c r="U28" s="60"/>
      <c r="V28" s="60"/>
      <c r="W28" s="59"/>
    </row>
    <row r="29" spans="2:24" outlineLevel="1" x14ac:dyDescent="0.25">
      <c r="B29" s="198"/>
      <c r="C29" s="201"/>
      <c r="D29" s="194"/>
      <c r="E29" s="194"/>
      <c r="F29" s="194"/>
      <c r="G29" s="194"/>
      <c r="H29" s="207"/>
      <c r="I29" s="194"/>
      <c r="J29" s="194"/>
      <c r="K29" s="194"/>
      <c r="L29" s="194"/>
      <c r="M29" s="197"/>
      <c r="N29" s="209"/>
      <c r="O29" s="193"/>
      <c r="P29" s="58"/>
      <c r="Q29" s="17">
        <v>1</v>
      </c>
      <c r="R29" s="51">
        <v>1</v>
      </c>
      <c r="S29" s="51">
        <v>1</v>
      </c>
      <c r="T29" s="51">
        <v>1</v>
      </c>
      <c r="U29" s="51">
        <v>1</v>
      </c>
      <c r="V29" s="51">
        <v>1</v>
      </c>
      <c r="W29" s="51">
        <v>1</v>
      </c>
    </row>
    <row r="30" spans="2:24" s="2" customFormat="1" ht="30.6" outlineLevel="1" x14ac:dyDescent="0.25">
      <c r="B30" s="22" t="s">
        <v>101</v>
      </c>
      <c r="C30" s="50" t="s">
        <v>52</v>
      </c>
      <c r="D30" s="20" t="s">
        <v>51</v>
      </c>
      <c r="E30" s="20" t="s">
        <v>84</v>
      </c>
      <c r="F30" s="20" t="s">
        <v>85</v>
      </c>
      <c r="G30" s="20" t="s">
        <v>104</v>
      </c>
      <c r="H30" s="20" t="str">
        <f>IF(B30&lt;&gt;"",SUBSTITUTE(VLOOKUP(B30,LabelListLookUp,2,FALSE),", ","," &amp; CHAR(10)),"")</f>
        <v>n79 CBW (10,20)</v>
      </c>
      <c r="I30" s="20" t="s">
        <v>390</v>
      </c>
      <c r="J30" s="20"/>
      <c r="K30" s="20" t="str">
        <f>WPtarget</f>
        <v>RAN5#101</v>
      </c>
      <c r="L30" s="20"/>
      <c r="M30" s="57"/>
      <c r="N30" s="24">
        <v>1</v>
      </c>
      <c r="O30" s="16" cm="1">
        <f t="array" ref="O30">IF(AND(H30&lt;&gt;"",H30&lt;&gt;"-"),IF(SUMPRODUCT($Q$29:$W$29,--(Q30:W30&lt;&gt;""))&gt;0,SUMPRODUCT($Q$29:$W$29,Q30:W30)/SUMPRODUCT($Q$29:$W$29,--(Q30:W30&lt;&gt;"")),""),"")</f>
        <v>1</v>
      </c>
      <c r="P30" s="31"/>
      <c r="Q30" s="15">
        <v>1</v>
      </c>
      <c r="R30" s="15"/>
      <c r="S30" s="15"/>
      <c r="T30" s="15"/>
      <c r="U30" s="15"/>
      <c r="V30" s="15"/>
      <c r="W30" s="15"/>
      <c r="X30" s="3"/>
    </row>
    <row r="31" spans="2:24" s="142" customFormat="1" ht="71.400000000000006" outlineLevel="1" x14ac:dyDescent="0.25">
      <c r="B31" s="144" t="s">
        <v>102</v>
      </c>
      <c r="C31" s="145" t="s">
        <v>52</v>
      </c>
      <c r="D31" s="146" t="s">
        <v>51</v>
      </c>
      <c r="E31" s="146" t="s">
        <v>26</v>
      </c>
      <c r="F31" s="146" t="s">
        <v>436</v>
      </c>
      <c r="G31" s="146" t="s">
        <v>437</v>
      </c>
      <c r="H31" s="146" t="str">
        <f>IF(B31&lt;&gt;"",SUBSTITUTE(VLOOKUP(B31,LabelListLookUp,2,FALSE),", ","," &amp; CHAR(10)),"")</f>
        <v/>
      </c>
      <c r="I31" s="146" t="s">
        <v>438</v>
      </c>
      <c r="J31" s="146"/>
      <c r="K31" s="146" t="str">
        <f>WPtarget</f>
        <v>RAN5#101</v>
      </c>
      <c r="L31" s="146"/>
      <c r="M31" s="147"/>
      <c r="N31" s="24">
        <v>1</v>
      </c>
      <c r="O31" s="16" t="str" cm="1">
        <f t="array" ref="O31">IF(AND(H31&lt;&gt;"",H31&lt;&gt;"-"),IF(SUMPRODUCT($Q$29:$W$29,--(Q31:W31&lt;&gt;""))&gt;0,SUMPRODUCT($Q$29:$W$29,Q31:W31)/SUMPRODUCT($Q$29:$W$29,--(Q31:W31&lt;&gt;"")),""),"")</f>
        <v/>
      </c>
      <c r="P31" s="31"/>
      <c r="Q31" s="15">
        <v>0</v>
      </c>
      <c r="R31" s="15"/>
      <c r="S31" s="15"/>
      <c r="T31" s="15"/>
      <c r="U31" s="15"/>
      <c r="V31" s="15"/>
      <c r="W31" s="15"/>
      <c r="X31" s="3"/>
    </row>
    <row r="32" spans="2:24" s="2" customFormat="1" outlineLevel="1" x14ac:dyDescent="0.25">
      <c r="B32" s="210" t="s">
        <v>0</v>
      </c>
      <c r="C32" s="211"/>
      <c r="D32" s="211"/>
      <c r="E32" s="211"/>
      <c r="F32" s="211"/>
      <c r="G32" s="211"/>
      <c r="H32" s="211"/>
      <c r="I32" s="211"/>
      <c r="J32" s="211"/>
      <c r="K32" s="211"/>
      <c r="L32" s="211"/>
      <c r="M32" s="211"/>
      <c r="N32" s="211"/>
      <c r="O32" s="211"/>
      <c r="P32" s="13"/>
      <c r="Q32" s="13"/>
      <c r="R32" s="13"/>
      <c r="S32" s="13"/>
      <c r="T32" s="13"/>
      <c r="U32" s="13"/>
      <c r="V32" s="13"/>
      <c r="W32" s="12"/>
      <c r="X32" s="3"/>
    </row>
    <row r="33" spans="1:42" s="2" customFormat="1" x14ac:dyDescent="0.25">
      <c r="B33" s="30"/>
      <c r="C33" s="30"/>
      <c r="D33" s="29"/>
      <c r="E33" s="29"/>
      <c r="F33" s="29"/>
      <c r="G33" s="29"/>
      <c r="H33" s="29"/>
      <c r="I33" s="29"/>
      <c r="J33" s="29"/>
      <c r="K33" s="29"/>
      <c r="L33" s="29"/>
      <c r="M33" s="29"/>
      <c r="N33" s="29"/>
      <c r="O33" s="29"/>
      <c r="P33" s="29"/>
      <c r="Q33" s="29"/>
      <c r="R33" s="29"/>
      <c r="S33" s="29"/>
      <c r="T33" s="29"/>
      <c r="U33" s="29"/>
      <c r="V33" s="29"/>
      <c r="W33" s="29"/>
      <c r="X33" s="3"/>
    </row>
    <row r="34" spans="1:42" s="2" customFormat="1" ht="17.399999999999999" x14ac:dyDescent="0.25">
      <c r="B34" s="190" t="s">
        <v>50</v>
      </c>
      <c r="C34" s="191"/>
      <c r="D34" s="191"/>
      <c r="E34" s="191"/>
      <c r="F34" s="191"/>
      <c r="G34" s="191"/>
      <c r="H34" s="191"/>
      <c r="I34" s="191"/>
      <c r="J34" s="191"/>
      <c r="K34" s="191"/>
      <c r="L34" s="191"/>
      <c r="M34" s="191"/>
      <c r="N34" s="191"/>
      <c r="O34" s="191"/>
      <c r="P34" s="28"/>
      <c r="Q34" s="28"/>
      <c r="R34" s="28"/>
      <c r="S34" s="28"/>
      <c r="T34" s="28"/>
      <c r="U34" s="28"/>
      <c r="V34" s="28"/>
      <c r="W34" s="27"/>
      <c r="X34" s="3"/>
    </row>
    <row r="35" spans="1:42" s="2" customFormat="1" ht="14.25" customHeight="1" outlineLevel="1" x14ac:dyDescent="0.25">
      <c r="B35" s="198" t="s">
        <v>19</v>
      </c>
      <c r="C35" s="199" t="s">
        <v>18</v>
      </c>
      <c r="D35" s="192" t="s">
        <v>17</v>
      </c>
      <c r="E35" s="192" t="s">
        <v>49</v>
      </c>
      <c r="F35" s="192" t="s">
        <v>15</v>
      </c>
      <c r="G35" s="192" t="s">
        <v>14</v>
      </c>
      <c r="H35" s="205" t="s">
        <v>103</v>
      </c>
      <c r="I35" s="192" t="s">
        <v>13</v>
      </c>
      <c r="J35" s="192" t="s">
        <v>12</v>
      </c>
      <c r="K35" s="192" t="s">
        <v>11</v>
      </c>
      <c r="L35" s="192" t="s">
        <v>10</v>
      </c>
      <c r="M35" s="195" t="s">
        <v>9</v>
      </c>
      <c r="N35" s="208" t="s">
        <v>8</v>
      </c>
      <c r="O35" s="192" t="s">
        <v>7</v>
      </c>
      <c r="P35" s="41"/>
      <c r="Q35" s="56" t="s">
        <v>6</v>
      </c>
      <c r="R35" s="55"/>
      <c r="S35" s="55"/>
      <c r="T35" s="55"/>
      <c r="U35" s="55"/>
      <c r="V35" s="55"/>
      <c r="W35" s="54"/>
      <c r="X35" s="3"/>
    </row>
    <row r="36" spans="1:42" s="2" customFormat="1" ht="20.399999999999999" outlineLevel="1" x14ac:dyDescent="0.25">
      <c r="B36" s="198"/>
      <c r="C36" s="200"/>
      <c r="D36" s="193"/>
      <c r="E36" s="193"/>
      <c r="F36" s="193"/>
      <c r="G36" s="193"/>
      <c r="H36" s="206"/>
      <c r="I36" s="193"/>
      <c r="J36" s="193"/>
      <c r="K36" s="193"/>
      <c r="L36" s="193"/>
      <c r="M36" s="196"/>
      <c r="N36" s="209"/>
      <c r="O36" s="193"/>
      <c r="P36" s="41"/>
      <c r="Q36" s="26" t="s">
        <v>48</v>
      </c>
      <c r="R36" s="53"/>
      <c r="S36" s="53"/>
      <c r="T36" s="53"/>
      <c r="U36" s="53"/>
      <c r="V36" s="53"/>
      <c r="W36" s="52"/>
      <c r="X36" s="3"/>
    </row>
    <row r="37" spans="1:42" s="2" customFormat="1" outlineLevel="1" x14ac:dyDescent="0.25">
      <c r="B37" s="199"/>
      <c r="C37" s="201"/>
      <c r="D37" s="193"/>
      <c r="E37" s="193"/>
      <c r="F37" s="193"/>
      <c r="G37" s="193"/>
      <c r="H37" s="207"/>
      <c r="I37" s="193"/>
      <c r="J37" s="193"/>
      <c r="K37" s="194"/>
      <c r="L37" s="193"/>
      <c r="M37" s="196"/>
      <c r="N37" s="209"/>
      <c r="O37" s="193"/>
      <c r="P37" s="41"/>
      <c r="Q37" s="17">
        <v>1</v>
      </c>
      <c r="R37" s="51">
        <v>1</v>
      </c>
      <c r="S37" s="51">
        <v>1</v>
      </c>
      <c r="T37" s="51">
        <v>1</v>
      </c>
      <c r="U37" s="51">
        <v>1</v>
      </c>
      <c r="V37" s="51">
        <v>1</v>
      </c>
      <c r="W37" s="51">
        <v>1</v>
      </c>
      <c r="X37" s="3"/>
    </row>
    <row r="38" spans="1:42" s="102" customFormat="1" ht="30.6" outlineLevel="1" x14ac:dyDescent="0.25">
      <c r="B38" s="22" t="s">
        <v>102</v>
      </c>
      <c r="C38" s="111" t="s">
        <v>262</v>
      </c>
      <c r="D38" s="19" t="s">
        <v>46</v>
      </c>
      <c r="E38" s="19" t="s">
        <v>45</v>
      </c>
      <c r="F38" s="19" t="s">
        <v>47</v>
      </c>
      <c r="G38" s="19" t="s">
        <v>264</v>
      </c>
      <c r="H38" s="20" t="str">
        <f>IF(B38&lt;&gt;"",SUBSTITUTE(VLOOKUP(B38,LabelListLookUp,2,FALSE),", ","," &amp; CHAR(10)),"")</f>
        <v/>
      </c>
      <c r="I38" s="19" t="s">
        <v>105</v>
      </c>
      <c r="J38" s="19"/>
      <c r="K38" s="20" t="str">
        <f>WPtarget</f>
        <v>RAN5#101</v>
      </c>
      <c r="L38" s="19"/>
      <c r="M38" s="18"/>
      <c r="N38" s="24">
        <v>1</v>
      </c>
      <c r="O38" s="16" t="str" cm="1">
        <f t="array" ref="O38">IF(AND(H38&lt;&gt;"",H38&lt;&gt;"-"),IF(SUMPRODUCT($Q$37:$W$37,--(Q38:W38&lt;&gt;""))&gt;0,SUMPRODUCT($Q$37:$W$37,Q38:W38)/SUMPRODUCT($Q$37:$W$37,--(Q38:W38&lt;&gt;"")),""),"")</f>
        <v/>
      </c>
      <c r="P38" s="41"/>
      <c r="Q38" s="15">
        <v>0</v>
      </c>
      <c r="R38" s="15"/>
      <c r="S38" s="15"/>
      <c r="T38" s="15"/>
      <c r="U38" s="15"/>
      <c r="V38" s="15"/>
      <c r="W38" s="15"/>
      <c r="X38" s="3"/>
    </row>
    <row r="39" spans="1:42" s="2" customFormat="1" ht="30.6" outlineLevel="1" x14ac:dyDescent="0.25">
      <c r="B39" s="22" t="s">
        <v>101</v>
      </c>
      <c r="C39" s="111" t="s">
        <v>263</v>
      </c>
      <c r="D39" s="19" t="s">
        <v>46</v>
      </c>
      <c r="E39" s="19" t="s">
        <v>45</v>
      </c>
      <c r="F39" s="19" t="s">
        <v>47</v>
      </c>
      <c r="G39" s="19" t="s">
        <v>265</v>
      </c>
      <c r="H39" s="20" t="str">
        <f>IF(B39&lt;&gt;"",SUBSTITUTE(VLOOKUP(B39,LabelListLookUp,2,FALSE),", ","," &amp; CHAR(10)),"")</f>
        <v>n79 CBW (10,20)</v>
      </c>
      <c r="I39" s="19" t="s">
        <v>383</v>
      </c>
      <c r="J39" s="19"/>
      <c r="K39" s="20" t="str">
        <f>WPtarget</f>
        <v>RAN5#101</v>
      </c>
      <c r="L39" s="19"/>
      <c r="M39" s="148" t="s">
        <v>464</v>
      </c>
      <c r="N39" s="24">
        <v>1</v>
      </c>
      <c r="O39" s="16" t="str" cm="1">
        <f t="array" ref="O39">IF(AND(H39&lt;&gt;"",H39&lt;&gt;"-"),IF(SUMPRODUCT($Q$37:$W$37,--(Q39:W39&lt;&gt;""))&gt;0,SUMPRODUCT($Q$37:$W$37,Q39:W39)/SUMPRODUCT($Q$37:$W$37,--(Q39:W39&lt;&gt;"")),""),"")</f>
        <v/>
      </c>
      <c r="P39" s="41"/>
      <c r="Q39" s="15"/>
      <c r="R39" s="15"/>
      <c r="S39" s="15"/>
      <c r="T39" s="15"/>
      <c r="U39" s="15"/>
      <c r="V39" s="15"/>
      <c r="W39" s="15"/>
      <c r="X39" s="3"/>
    </row>
    <row r="40" spans="1:42" s="2" customFormat="1" outlineLevel="1" x14ac:dyDescent="0.25">
      <c r="B40" s="210" t="s">
        <v>0</v>
      </c>
      <c r="C40" s="211"/>
      <c r="D40" s="211"/>
      <c r="E40" s="211"/>
      <c r="F40" s="211"/>
      <c r="G40" s="211"/>
      <c r="H40" s="211"/>
      <c r="I40" s="211"/>
      <c r="J40" s="211"/>
      <c r="K40" s="211"/>
      <c r="L40" s="211"/>
      <c r="M40" s="211"/>
      <c r="N40" s="211"/>
      <c r="O40" s="211"/>
      <c r="P40" s="13"/>
      <c r="Q40" s="13"/>
      <c r="R40" s="13"/>
      <c r="S40" s="13"/>
      <c r="T40" s="13"/>
      <c r="U40" s="13"/>
      <c r="V40" s="13"/>
      <c r="W40" s="12"/>
      <c r="X40" s="3"/>
    </row>
    <row r="41" spans="1:42" s="2" customFormat="1" x14ac:dyDescent="0.25">
      <c r="B41" s="30"/>
      <c r="C41" s="30"/>
      <c r="D41" s="29"/>
      <c r="E41" s="29"/>
      <c r="F41" s="29"/>
      <c r="G41" s="29"/>
      <c r="H41" s="29"/>
      <c r="I41" s="29"/>
      <c r="J41" s="29"/>
      <c r="K41" s="29"/>
      <c r="L41" s="29"/>
      <c r="M41" s="29"/>
      <c r="N41" s="29"/>
      <c r="O41" s="29"/>
      <c r="P41" s="29"/>
      <c r="Q41" s="29"/>
      <c r="R41" s="29"/>
      <c r="S41" s="29"/>
      <c r="T41" s="29"/>
      <c r="U41" s="29"/>
      <c r="V41" s="29"/>
      <c r="W41" s="29"/>
      <c r="X41" s="3"/>
    </row>
    <row r="42" spans="1:42" s="48" customFormat="1" ht="17.399999999999999" x14ac:dyDescent="0.25">
      <c r="A42" s="49"/>
      <c r="B42" s="190" t="s">
        <v>44</v>
      </c>
      <c r="C42" s="191"/>
      <c r="D42" s="191"/>
      <c r="E42" s="191"/>
      <c r="F42" s="191"/>
      <c r="G42" s="191"/>
      <c r="H42" s="191"/>
      <c r="I42" s="191"/>
      <c r="J42" s="191"/>
      <c r="K42" s="191"/>
      <c r="L42" s="191"/>
      <c r="M42" s="191"/>
      <c r="N42" s="191"/>
      <c r="O42" s="191"/>
      <c r="P42" s="28"/>
      <c r="Q42" s="28"/>
      <c r="R42" s="28"/>
      <c r="S42" s="28"/>
      <c r="T42" s="28"/>
      <c r="U42" s="28"/>
      <c r="V42" s="28"/>
      <c r="W42" s="27"/>
      <c r="X42" s="49"/>
      <c r="Y42" s="49"/>
      <c r="Z42" s="49"/>
      <c r="AA42" s="49"/>
      <c r="AB42" s="49"/>
      <c r="AC42" s="49"/>
      <c r="AD42" s="49"/>
      <c r="AE42" s="49"/>
      <c r="AF42" s="49"/>
      <c r="AG42" s="49"/>
      <c r="AH42" s="49"/>
      <c r="AI42" s="49"/>
      <c r="AJ42" s="49"/>
      <c r="AK42" s="49"/>
      <c r="AL42" s="49"/>
      <c r="AM42" s="49"/>
      <c r="AN42" s="49"/>
      <c r="AO42" s="49"/>
      <c r="AP42" s="49"/>
    </row>
    <row r="43" spans="1:42" s="48" customFormat="1" ht="17.399999999999999" x14ac:dyDescent="0.25">
      <c r="A43" s="49"/>
      <c r="B43" s="190" t="s">
        <v>43</v>
      </c>
      <c r="C43" s="191"/>
      <c r="D43" s="191"/>
      <c r="E43" s="191"/>
      <c r="F43" s="191"/>
      <c r="G43" s="191"/>
      <c r="H43" s="191"/>
      <c r="I43" s="191"/>
      <c r="J43" s="191"/>
      <c r="K43" s="191"/>
      <c r="L43" s="191"/>
      <c r="M43" s="191"/>
      <c r="N43" s="191"/>
      <c r="O43" s="191"/>
      <c r="P43" s="28"/>
      <c r="Q43" s="28"/>
      <c r="R43" s="28"/>
      <c r="S43" s="28"/>
      <c r="T43" s="28"/>
      <c r="U43" s="28"/>
      <c r="V43" s="28"/>
      <c r="W43" s="27"/>
      <c r="X43" s="49"/>
      <c r="Y43" s="49"/>
      <c r="Z43" s="49"/>
      <c r="AA43" s="49"/>
      <c r="AB43" s="49"/>
      <c r="AC43" s="49"/>
      <c r="AD43" s="49"/>
      <c r="AE43" s="49"/>
      <c r="AF43" s="49"/>
      <c r="AG43" s="49"/>
      <c r="AH43" s="49"/>
      <c r="AI43" s="49"/>
      <c r="AJ43" s="49"/>
      <c r="AK43" s="49"/>
      <c r="AL43" s="49"/>
      <c r="AM43" s="49"/>
      <c r="AN43" s="49"/>
      <c r="AO43" s="49"/>
      <c r="AP43" s="49"/>
    </row>
    <row r="44" spans="1:42" ht="14.25" customHeight="1" outlineLevel="1" x14ac:dyDescent="0.25">
      <c r="B44" s="198" t="s">
        <v>19</v>
      </c>
      <c r="C44" s="199" t="s">
        <v>18</v>
      </c>
      <c r="D44" s="219" t="s">
        <v>17</v>
      </c>
      <c r="E44" s="219" t="s">
        <v>16</v>
      </c>
      <c r="F44" s="219" t="s">
        <v>15</v>
      </c>
      <c r="G44" s="219" t="s">
        <v>14</v>
      </c>
      <c r="H44" s="205" t="s">
        <v>103</v>
      </c>
      <c r="I44" s="219" t="s">
        <v>13</v>
      </c>
      <c r="J44" s="219" t="s">
        <v>12</v>
      </c>
      <c r="K44" s="219" t="s">
        <v>11</v>
      </c>
      <c r="L44" s="219" t="s">
        <v>10</v>
      </c>
      <c r="M44" s="220" t="s">
        <v>9</v>
      </c>
      <c r="N44" s="222" t="s">
        <v>8</v>
      </c>
      <c r="O44" s="219" t="s">
        <v>7</v>
      </c>
      <c r="P44" s="41"/>
      <c r="Q44" s="202" t="s">
        <v>6</v>
      </c>
      <c r="R44" s="203"/>
      <c r="S44" s="203"/>
      <c r="T44" s="203"/>
      <c r="U44" s="203"/>
      <c r="V44" s="203"/>
      <c r="W44" s="204"/>
    </row>
    <row r="45" spans="1:42" ht="20.399999999999999" outlineLevel="1" x14ac:dyDescent="0.25">
      <c r="B45" s="198"/>
      <c r="C45" s="200"/>
      <c r="D45" s="219"/>
      <c r="E45" s="219"/>
      <c r="F45" s="219"/>
      <c r="G45" s="219"/>
      <c r="H45" s="206"/>
      <c r="I45" s="219"/>
      <c r="J45" s="219"/>
      <c r="K45" s="219"/>
      <c r="L45" s="219"/>
      <c r="M45" s="220"/>
      <c r="N45" s="222"/>
      <c r="O45" s="219"/>
      <c r="P45" s="41"/>
      <c r="Q45" s="26" t="s">
        <v>42</v>
      </c>
      <c r="R45" s="37"/>
      <c r="S45" s="37"/>
      <c r="T45" s="37"/>
      <c r="U45" s="37"/>
      <c r="V45" s="37"/>
      <c r="W45" s="37"/>
    </row>
    <row r="46" spans="1:42" outlineLevel="1" x14ac:dyDescent="0.25">
      <c r="B46" s="199"/>
      <c r="C46" s="201"/>
      <c r="D46" s="219"/>
      <c r="E46" s="219"/>
      <c r="F46" s="219"/>
      <c r="G46" s="219"/>
      <c r="H46" s="207"/>
      <c r="I46" s="219"/>
      <c r="J46" s="219"/>
      <c r="K46" s="219"/>
      <c r="L46" s="219"/>
      <c r="M46" s="220"/>
      <c r="N46" s="222"/>
      <c r="O46" s="219"/>
      <c r="P46" s="41"/>
      <c r="Q46" s="24">
        <v>1</v>
      </c>
      <c r="R46" s="36"/>
      <c r="S46" s="36"/>
      <c r="T46" s="36"/>
      <c r="U46" s="36"/>
      <c r="V46" s="36"/>
      <c r="W46" s="36"/>
    </row>
    <row r="47" spans="1:42" ht="45" customHeight="1" outlineLevel="1" x14ac:dyDescent="0.25">
      <c r="B47" s="22" t="s">
        <v>102</v>
      </c>
      <c r="C47" s="21" t="s">
        <v>90</v>
      </c>
      <c r="D47" s="19" t="s">
        <v>41</v>
      </c>
      <c r="E47" s="19" t="s">
        <v>39</v>
      </c>
      <c r="F47" s="19" t="s">
        <v>106</v>
      </c>
      <c r="G47" s="19" t="s">
        <v>110</v>
      </c>
      <c r="H47" s="20" t="str">
        <f>IF(B47&lt;&gt;"",SUBSTITUTE(VLOOKUP(B47,LabelListLookUp,2,FALSE),", ","," &amp; CHAR(10)),"")</f>
        <v/>
      </c>
      <c r="I47" s="47" t="s">
        <v>107</v>
      </c>
      <c r="J47" s="19"/>
      <c r="K47" s="20" t="str">
        <f>WPtarget</f>
        <v>RAN5#101</v>
      </c>
      <c r="L47" s="19"/>
      <c r="M47" s="18"/>
      <c r="N47" s="46">
        <v>1</v>
      </c>
      <c r="O47" s="16" t="str" cm="1">
        <f t="array" ref="O47">IF(AND(H47&lt;&gt;"",H47&lt;&gt;"-"),IF(SUMPRODUCT($Q$46:$W$46,--(Q47:W47&lt;&gt;""))&gt;0,SUMPRODUCT($Q$46:$W$46,Q47:W47)/SUMPRODUCT($Q$46:$W$46,--(Q47:W47&lt;&gt;"")),""),"")</f>
        <v/>
      </c>
      <c r="P47" s="41"/>
      <c r="Q47" s="15">
        <v>0</v>
      </c>
      <c r="R47" s="15"/>
      <c r="S47" s="15"/>
      <c r="T47" s="15"/>
      <c r="U47" s="15"/>
      <c r="V47" s="15"/>
      <c r="W47" s="15"/>
    </row>
    <row r="48" spans="1:42" ht="20.399999999999999" outlineLevel="1" x14ac:dyDescent="0.25">
      <c r="A48" s="97"/>
      <c r="B48" s="22" t="s">
        <v>101</v>
      </c>
      <c r="C48" s="21" t="s">
        <v>91</v>
      </c>
      <c r="D48" s="19" t="s">
        <v>41</v>
      </c>
      <c r="E48" s="19" t="s">
        <v>39</v>
      </c>
      <c r="F48" s="19" t="s">
        <v>106</v>
      </c>
      <c r="G48" s="19" t="s">
        <v>109</v>
      </c>
      <c r="H48" s="20" t="str">
        <f>IF(B48&lt;&gt;"",SUBSTITUTE(VLOOKUP(B48,LabelListLookUp,2,FALSE),", ","," &amp; CHAR(10)),"")</f>
        <v>n79 CBW (10,20)</v>
      </c>
      <c r="I48" s="47" t="s">
        <v>108</v>
      </c>
      <c r="J48" s="19"/>
      <c r="K48" s="20" t="str">
        <f>WPtarget</f>
        <v>RAN5#101</v>
      </c>
      <c r="L48" s="19" t="s">
        <v>480</v>
      </c>
      <c r="M48" s="18"/>
      <c r="N48" s="46">
        <v>1</v>
      </c>
      <c r="O48" s="16" cm="1">
        <f t="array" ref="O48">IF(AND(H48&lt;&gt;"",H48&lt;&gt;"-"),IF(SUMPRODUCT($Q$46:$W$46,--(Q48:W48&lt;&gt;""))&gt;0,SUMPRODUCT($Q$46:$W$46,Q48:W48)/SUMPRODUCT($Q$46:$W$46,--(Q48:W48&lt;&gt;"")),""),"")</f>
        <v>1</v>
      </c>
      <c r="P48" s="41"/>
      <c r="Q48" s="15">
        <v>1</v>
      </c>
      <c r="R48" s="15"/>
      <c r="S48" s="15"/>
      <c r="T48" s="15"/>
      <c r="U48" s="15"/>
      <c r="V48" s="15"/>
      <c r="W48" s="15"/>
      <c r="Y48" s="97"/>
      <c r="Z48" s="97"/>
      <c r="AA48" s="97"/>
      <c r="AB48" s="97"/>
      <c r="AC48" s="97"/>
      <c r="AD48" s="97"/>
      <c r="AE48" s="97"/>
      <c r="AF48" s="97"/>
      <c r="AG48" s="97"/>
      <c r="AH48" s="97"/>
      <c r="AI48" s="97"/>
      <c r="AJ48" s="97"/>
      <c r="AK48" s="97"/>
      <c r="AL48" s="97"/>
      <c r="AM48" s="97"/>
      <c r="AN48" s="97"/>
      <c r="AO48" s="97"/>
      <c r="AP48" s="97"/>
    </row>
    <row r="49" spans="1:42" ht="45" customHeight="1" outlineLevel="1" x14ac:dyDescent="0.25">
      <c r="A49" s="102"/>
      <c r="B49" s="22" t="s">
        <v>102</v>
      </c>
      <c r="C49" s="21" t="s">
        <v>114</v>
      </c>
      <c r="D49" s="19" t="s">
        <v>41</v>
      </c>
      <c r="E49" s="19" t="s">
        <v>39</v>
      </c>
      <c r="F49" s="19" t="s">
        <v>106</v>
      </c>
      <c r="G49" s="19" t="s">
        <v>116</v>
      </c>
      <c r="H49" s="20" t="str">
        <f>IF(B49&lt;&gt;"",SUBSTITUTE(VLOOKUP(B49,LabelListLookUp,2,FALSE),", ","," &amp; CHAR(10)),"")</f>
        <v/>
      </c>
      <c r="I49" s="47" t="s">
        <v>118</v>
      </c>
      <c r="J49" s="19"/>
      <c r="K49" s="20" t="str">
        <f>WPtarget</f>
        <v>RAN5#101</v>
      </c>
      <c r="L49" s="19"/>
      <c r="M49" s="18"/>
      <c r="N49" s="46">
        <v>1</v>
      </c>
      <c r="O49" s="16" t="str" cm="1">
        <f t="array" ref="O49">IF(AND(H49&lt;&gt;"",H49&lt;&gt;"-"),IF(SUMPRODUCT($Q$46:$W$46,--(Q49:W49&lt;&gt;""))&gt;0,SUMPRODUCT($Q$46:$W$46,Q49:W49)/SUMPRODUCT($Q$46:$W$46,--(Q49:W49&lt;&gt;"")),""),"")</f>
        <v/>
      </c>
      <c r="P49" s="41"/>
      <c r="Q49" s="15">
        <v>0</v>
      </c>
      <c r="R49" s="15"/>
      <c r="S49" s="15"/>
      <c r="T49" s="15"/>
      <c r="U49" s="15"/>
      <c r="V49" s="15"/>
      <c r="W49" s="15"/>
      <c r="Y49" s="102"/>
      <c r="Z49" s="102"/>
      <c r="AA49" s="102"/>
      <c r="AB49" s="102"/>
      <c r="AC49" s="102"/>
      <c r="AD49" s="102"/>
      <c r="AE49" s="102"/>
      <c r="AF49" s="102"/>
      <c r="AG49" s="102"/>
      <c r="AH49" s="102"/>
      <c r="AI49" s="102"/>
      <c r="AJ49" s="102"/>
      <c r="AK49" s="102"/>
      <c r="AL49" s="102"/>
      <c r="AM49" s="102"/>
      <c r="AN49" s="102"/>
      <c r="AO49" s="102"/>
      <c r="AP49" s="102"/>
    </row>
    <row r="50" spans="1:42" ht="30.6" outlineLevel="1" x14ac:dyDescent="0.25">
      <c r="A50" s="102"/>
      <c r="B50" s="22" t="s">
        <v>101</v>
      </c>
      <c r="C50" s="21" t="s">
        <v>113</v>
      </c>
      <c r="D50" s="19" t="s">
        <v>41</v>
      </c>
      <c r="E50" s="19" t="s">
        <v>39</v>
      </c>
      <c r="F50" s="19" t="s">
        <v>117</v>
      </c>
      <c r="G50" s="19" t="s">
        <v>116</v>
      </c>
      <c r="H50" s="20" t="str">
        <f>IF(B50&lt;&gt;"",SUBSTITUTE(VLOOKUP(B50,LabelListLookUp,2,FALSE),", ","," &amp; CHAR(10)),"")</f>
        <v>n79 CBW (10,20)</v>
      </c>
      <c r="I50" s="47" t="s">
        <v>231</v>
      </c>
      <c r="J50" s="19"/>
      <c r="K50" s="20" t="str">
        <f>WPtarget</f>
        <v>RAN5#101</v>
      </c>
      <c r="L50" s="19" t="s">
        <v>481</v>
      </c>
      <c r="M50" s="18"/>
      <c r="N50" s="46">
        <v>1</v>
      </c>
      <c r="O50" s="16" cm="1">
        <f t="array" ref="O50">IF(AND(H50&lt;&gt;"",H50&lt;&gt;"-"),IF(SUMPRODUCT($Q$46:$W$46,--(Q50:W50&lt;&gt;""))&gt;0,SUMPRODUCT($Q$46:$W$46,Q50:W50)/SUMPRODUCT($Q$46:$W$46,--(Q50:W50&lt;&gt;"")),""),"")</f>
        <v>1</v>
      </c>
      <c r="P50" s="41"/>
      <c r="Q50" s="15">
        <v>1</v>
      </c>
      <c r="R50" s="15"/>
      <c r="S50" s="15"/>
      <c r="T50" s="15"/>
      <c r="U50" s="15"/>
      <c r="V50" s="15"/>
      <c r="W50" s="15"/>
      <c r="Y50" s="102"/>
      <c r="Z50" s="102"/>
      <c r="AA50" s="102"/>
      <c r="AB50" s="102"/>
      <c r="AC50" s="102"/>
      <c r="AD50" s="102"/>
      <c r="AE50" s="102"/>
      <c r="AF50" s="102"/>
      <c r="AG50" s="102"/>
      <c r="AH50" s="102"/>
      <c r="AI50" s="102"/>
      <c r="AJ50" s="102"/>
      <c r="AK50" s="102"/>
      <c r="AL50" s="102"/>
      <c r="AM50" s="102"/>
      <c r="AN50" s="102"/>
      <c r="AO50" s="102"/>
      <c r="AP50" s="102"/>
    </row>
    <row r="51" spans="1:42" ht="30.6" outlineLevel="1" x14ac:dyDescent="0.25">
      <c r="B51" s="22" t="s">
        <v>102</v>
      </c>
      <c r="C51" s="21" t="s">
        <v>115</v>
      </c>
      <c r="D51" s="19" t="s">
        <v>40</v>
      </c>
      <c r="E51" s="19" t="s">
        <v>39</v>
      </c>
      <c r="F51" s="19" t="s">
        <v>111</v>
      </c>
      <c r="G51" s="19" t="s">
        <v>119</v>
      </c>
      <c r="H51" s="20" t="str">
        <f>IF(B51&lt;&gt;"",SUBSTITUTE(VLOOKUP(B51,LabelListLookUp,2,FALSE),", ","," &amp; CHAR(10)),"")</f>
        <v/>
      </c>
      <c r="I51" s="47" t="s">
        <v>112</v>
      </c>
      <c r="J51" s="19"/>
      <c r="K51" s="20" t="str">
        <f>WPtarget</f>
        <v>RAN5#101</v>
      </c>
      <c r="L51" s="19"/>
      <c r="M51" s="18"/>
      <c r="N51" s="46">
        <v>1</v>
      </c>
      <c r="O51" s="16" t="str" cm="1">
        <f t="array" ref="O51">IF(AND(H51&lt;&gt;"",H51&lt;&gt;"-"),IF(SUMPRODUCT($Q$46:$W$46,--(Q51:W51&lt;&gt;""))&gt;0,SUMPRODUCT($Q$46:$W$46,Q51:W51)/SUMPRODUCT($Q$46:$W$46,--(Q51:W51&lt;&gt;"")),""),"")</f>
        <v/>
      </c>
      <c r="P51" s="41"/>
      <c r="Q51" s="15">
        <v>0</v>
      </c>
      <c r="R51" s="15"/>
      <c r="S51" s="15"/>
      <c r="T51" s="15"/>
      <c r="U51" s="15"/>
      <c r="V51" s="15"/>
      <c r="W51" s="15"/>
    </row>
    <row r="52" spans="1:42" outlineLevel="1" x14ac:dyDescent="0.25">
      <c r="B52" s="210" t="s">
        <v>0</v>
      </c>
      <c r="C52" s="211"/>
      <c r="D52" s="211"/>
      <c r="E52" s="211"/>
      <c r="F52" s="211"/>
      <c r="G52" s="211"/>
      <c r="H52" s="211"/>
      <c r="I52" s="211"/>
      <c r="J52" s="211"/>
      <c r="K52" s="211"/>
      <c r="L52" s="211"/>
      <c r="M52" s="211"/>
      <c r="N52" s="211"/>
      <c r="O52" s="211"/>
      <c r="P52" s="13"/>
      <c r="Q52" s="13"/>
      <c r="R52" s="13"/>
      <c r="S52" s="13"/>
      <c r="T52" s="13"/>
      <c r="U52" s="13"/>
      <c r="V52" s="13"/>
      <c r="W52" s="12"/>
    </row>
    <row r="53" spans="1:42" s="2" customFormat="1" outlineLevel="1" x14ac:dyDescent="0.25">
      <c r="B53" s="30"/>
      <c r="C53" s="30"/>
      <c r="D53" s="29"/>
      <c r="E53" s="29"/>
      <c r="F53" s="29"/>
      <c r="G53" s="29"/>
      <c r="H53" s="29"/>
      <c r="I53" s="29"/>
      <c r="J53" s="29"/>
      <c r="K53" s="29"/>
      <c r="L53" s="29"/>
      <c r="M53" s="29"/>
      <c r="N53" s="29"/>
      <c r="O53" s="29"/>
      <c r="P53" s="29"/>
      <c r="Q53" s="29"/>
      <c r="R53" s="29"/>
      <c r="S53" s="29"/>
      <c r="T53" s="29"/>
      <c r="U53" s="29"/>
      <c r="V53" s="29"/>
      <c r="W53" s="29"/>
      <c r="X53" s="3"/>
    </row>
    <row r="54" spans="1:42" ht="17.399999999999999" x14ac:dyDescent="0.25">
      <c r="B54" s="190" t="s">
        <v>38</v>
      </c>
      <c r="C54" s="191"/>
      <c r="D54" s="191"/>
      <c r="E54" s="191"/>
      <c r="F54" s="191"/>
      <c r="G54" s="191"/>
      <c r="H54" s="191"/>
      <c r="I54" s="191"/>
      <c r="J54" s="191"/>
      <c r="K54" s="191"/>
      <c r="L54" s="191"/>
      <c r="M54" s="191"/>
      <c r="N54" s="191"/>
      <c r="O54" s="191"/>
      <c r="P54" s="28"/>
      <c r="Q54" s="28"/>
      <c r="R54" s="28"/>
      <c r="S54" s="28"/>
      <c r="T54" s="28"/>
      <c r="U54" s="28"/>
      <c r="V54" s="28"/>
      <c r="W54" s="27"/>
    </row>
    <row r="55" spans="1:42" ht="14.25" customHeight="1" outlineLevel="1" x14ac:dyDescent="0.25">
      <c r="B55" s="198" t="s">
        <v>19</v>
      </c>
      <c r="C55" s="199" t="s">
        <v>18</v>
      </c>
      <c r="D55" s="219" t="s">
        <v>17</v>
      </c>
      <c r="E55" s="219" t="s">
        <v>81</v>
      </c>
      <c r="F55" s="219" t="s">
        <v>15</v>
      </c>
      <c r="G55" s="219" t="s">
        <v>14</v>
      </c>
      <c r="H55" s="205" t="s">
        <v>103</v>
      </c>
      <c r="I55" s="219" t="s">
        <v>13</v>
      </c>
      <c r="J55" s="219" t="s">
        <v>12</v>
      </c>
      <c r="K55" s="219" t="s">
        <v>11</v>
      </c>
      <c r="L55" s="219" t="s">
        <v>10</v>
      </c>
      <c r="M55" s="220" t="s">
        <v>9</v>
      </c>
      <c r="N55" s="221" t="s">
        <v>8</v>
      </c>
      <c r="O55" s="219" t="s">
        <v>7</v>
      </c>
      <c r="P55" s="41"/>
      <c r="Q55" s="202" t="s">
        <v>6</v>
      </c>
      <c r="R55" s="203"/>
      <c r="S55" s="203"/>
      <c r="T55" s="203"/>
      <c r="U55" s="203"/>
      <c r="V55" s="203"/>
      <c r="W55" s="204"/>
    </row>
    <row r="56" spans="1:42" ht="20.399999999999999" outlineLevel="1" x14ac:dyDescent="0.25">
      <c r="B56" s="198"/>
      <c r="C56" s="200"/>
      <c r="D56" s="219"/>
      <c r="E56" s="219"/>
      <c r="F56" s="219"/>
      <c r="G56" s="219"/>
      <c r="H56" s="206"/>
      <c r="I56" s="219"/>
      <c r="J56" s="219"/>
      <c r="K56" s="219"/>
      <c r="L56" s="219"/>
      <c r="M56" s="220"/>
      <c r="N56" s="221"/>
      <c r="O56" s="219"/>
      <c r="P56" s="41"/>
      <c r="Q56" s="26" t="s">
        <v>37</v>
      </c>
      <c r="R56" s="132" t="s">
        <v>426</v>
      </c>
      <c r="S56" s="37"/>
      <c r="T56" s="37"/>
      <c r="U56" s="37"/>
      <c r="V56" s="37"/>
      <c r="W56" s="37"/>
    </row>
    <row r="57" spans="1:42" outlineLevel="1" x14ac:dyDescent="0.25">
      <c r="B57" s="199"/>
      <c r="C57" s="201"/>
      <c r="D57" s="219"/>
      <c r="E57" s="219"/>
      <c r="F57" s="219"/>
      <c r="G57" s="219"/>
      <c r="H57" s="207"/>
      <c r="I57" s="219"/>
      <c r="J57" s="219"/>
      <c r="K57" s="219"/>
      <c r="L57" s="219"/>
      <c r="M57" s="220"/>
      <c r="N57" s="221"/>
      <c r="O57" s="219"/>
      <c r="P57" s="41"/>
      <c r="Q57" s="24">
        <v>1</v>
      </c>
      <c r="R57" s="24">
        <v>1</v>
      </c>
      <c r="S57" s="36"/>
      <c r="T57" s="36"/>
      <c r="U57" s="36"/>
      <c r="V57" s="36"/>
      <c r="W57" s="36"/>
    </row>
    <row r="58" spans="1:42" ht="91.8" outlineLevel="1" x14ac:dyDescent="0.25">
      <c r="A58" s="131"/>
      <c r="B58" s="22" t="s">
        <v>102</v>
      </c>
      <c r="C58" s="21" t="s">
        <v>423</v>
      </c>
      <c r="D58" s="19" t="s">
        <v>406</v>
      </c>
      <c r="E58" s="134" t="s">
        <v>84</v>
      </c>
      <c r="F58" s="134">
        <v>4.0999999999999996</v>
      </c>
      <c r="G58" s="134" t="s">
        <v>424</v>
      </c>
      <c r="H58" s="134" t="str">
        <f>IF(B58&lt;&gt;"",SUBSTITUTE(VLOOKUP(B58,LabelListLookUp,2,FALSE),", ",","&amp;CHAR(10)),"")</f>
        <v/>
      </c>
      <c r="I58" s="134" t="s">
        <v>425</v>
      </c>
      <c r="J58" s="134"/>
      <c r="K58" s="20" t="str">
        <f t="shared" ref="K58:K68" si="0">WPtarget</f>
        <v>RAN5#101</v>
      </c>
      <c r="L58" s="19"/>
      <c r="M58" s="18"/>
      <c r="N58" s="46">
        <v>1</v>
      </c>
      <c r="O58" s="16" t="str" cm="1">
        <f t="array" ref="O58">IF(AND(H58&lt;&gt;"",H58&lt;&gt;"-"),IF(SUMPRODUCT($Q$57:$W$57,--(Q58:W58&lt;&gt;""))&gt;0,SUMPRODUCT($Q$57:$W$57,Q58:W58)/SUMPRODUCT($Q$57:$W$57,--(Q58:W58&lt;&gt;"")),""),"")</f>
        <v/>
      </c>
      <c r="P58" s="41"/>
      <c r="Q58" s="15"/>
      <c r="R58" s="15">
        <v>0</v>
      </c>
      <c r="S58" s="15"/>
      <c r="T58" s="15"/>
      <c r="U58" s="15"/>
      <c r="V58" s="15"/>
      <c r="W58" s="15"/>
      <c r="Y58" s="131"/>
      <c r="Z58" s="131"/>
      <c r="AA58" s="131"/>
      <c r="AB58" s="131"/>
      <c r="AC58" s="131"/>
      <c r="AD58" s="131"/>
      <c r="AE58" s="131"/>
      <c r="AF58" s="131"/>
      <c r="AG58" s="131"/>
      <c r="AH58" s="131"/>
      <c r="AI58" s="131"/>
      <c r="AJ58" s="131"/>
      <c r="AK58" s="131"/>
      <c r="AL58" s="131"/>
      <c r="AM58" s="131"/>
      <c r="AN58" s="131"/>
      <c r="AO58" s="131"/>
      <c r="AP58" s="131"/>
    </row>
    <row r="59" spans="1:42" ht="51" outlineLevel="1" x14ac:dyDescent="0.25">
      <c r="B59" s="22" t="s">
        <v>102</v>
      </c>
      <c r="C59" s="21" t="s">
        <v>36</v>
      </c>
      <c r="D59" s="19" t="s">
        <v>406</v>
      </c>
      <c r="E59" s="19" t="s">
        <v>26</v>
      </c>
      <c r="F59" s="19">
        <v>5.2</v>
      </c>
      <c r="G59" s="19" t="s">
        <v>128</v>
      </c>
      <c r="H59" s="20" t="str">
        <f t="shared" ref="H59:H68" si="1">IF(B59&lt;&gt;"",SUBSTITUTE(VLOOKUP(B59,LabelListLookUp,2,FALSE),", ","," &amp; CHAR(10)),"")</f>
        <v/>
      </c>
      <c r="I59" s="22" t="s">
        <v>427</v>
      </c>
      <c r="J59" s="19"/>
      <c r="K59" s="20" t="str">
        <f t="shared" si="0"/>
        <v>RAN5#101</v>
      </c>
      <c r="L59" s="19"/>
      <c r="M59" s="18"/>
      <c r="N59" s="46">
        <v>1</v>
      </c>
      <c r="O59" s="16" t="str" cm="1">
        <f t="array" ref="O59">IF(AND(H59&lt;&gt;"",H59&lt;&gt;"-"),IF(SUMPRODUCT($Q$57:$W$57,--(Q59:W59&lt;&gt;""))&gt;0,SUMPRODUCT($Q$57:$W$57,Q59:W59)/SUMPRODUCT($Q$57:$W$57,--(Q59:W59&lt;&gt;"")),""),"")</f>
        <v/>
      </c>
      <c r="P59" s="41"/>
      <c r="Q59" s="15">
        <v>0</v>
      </c>
      <c r="R59" s="15"/>
      <c r="S59" s="15"/>
      <c r="T59" s="15"/>
      <c r="U59" s="15"/>
      <c r="V59" s="15"/>
      <c r="W59" s="15"/>
    </row>
    <row r="60" spans="1:42" ht="61.2" outlineLevel="1" x14ac:dyDescent="0.25">
      <c r="A60" s="102"/>
      <c r="B60" s="22" t="s">
        <v>101</v>
      </c>
      <c r="C60" s="21" t="s">
        <v>35</v>
      </c>
      <c r="D60" s="19" t="s">
        <v>406</v>
      </c>
      <c r="E60" s="19" t="s">
        <v>26</v>
      </c>
      <c r="F60" s="19" t="s">
        <v>232</v>
      </c>
      <c r="G60" s="19" t="s">
        <v>233</v>
      </c>
      <c r="H60" s="20" t="str">
        <f t="shared" ref="H60" si="2">IF(B60&lt;&gt;"",SUBSTITUTE(VLOOKUP(B60,LabelListLookUp,2,FALSE),", ","," &amp; CHAR(10)),"")</f>
        <v>n79 CBW (10,20)</v>
      </c>
      <c r="I60" s="22" t="s">
        <v>428</v>
      </c>
      <c r="J60" s="19"/>
      <c r="K60" s="20" t="str">
        <f t="shared" si="0"/>
        <v>RAN5#101</v>
      </c>
      <c r="L60" s="19"/>
      <c r="M60" s="229" t="s">
        <v>466</v>
      </c>
      <c r="N60" s="46">
        <v>1</v>
      </c>
      <c r="O60" s="16" t="str" cm="1">
        <f t="array" ref="O60">IF(AND(H60&lt;&gt;"",H60&lt;&gt;"-"),IF(SUMPRODUCT($Q$57:$W$57,--(Q60:W60&lt;&gt;""))&gt;0,SUMPRODUCT($Q$57:$W$57,Q60:W60)/SUMPRODUCT($Q$57:$W$57,--(Q60:W60&lt;&gt;"")),""),"")</f>
        <v/>
      </c>
      <c r="P60" s="41"/>
      <c r="Q60" s="15"/>
      <c r="R60" s="15"/>
      <c r="S60" s="15"/>
      <c r="T60" s="15"/>
      <c r="U60" s="15"/>
      <c r="V60" s="15"/>
      <c r="W60" s="15"/>
      <c r="Y60" s="102"/>
      <c r="Z60" s="102"/>
      <c r="AA60" s="102"/>
      <c r="AB60" s="102"/>
      <c r="AC60" s="102"/>
      <c r="AD60" s="102"/>
      <c r="AE60" s="102"/>
      <c r="AF60" s="102"/>
      <c r="AG60" s="102"/>
      <c r="AH60" s="102"/>
      <c r="AI60" s="102"/>
      <c r="AJ60" s="102"/>
      <c r="AK60" s="102"/>
      <c r="AL60" s="102"/>
      <c r="AM60" s="102"/>
      <c r="AN60" s="102"/>
      <c r="AO60" s="102"/>
      <c r="AP60" s="102"/>
    </row>
    <row r="61" spans="1:42" ht="51" outlineLevel="1" x14ac:dyDescent="0.25">
      <c r="B61" s="22" t="s">
        <v>4</v>
      </c>
      <c r="C61" s="21" t="s">
        <v>125</v>
      </c>
      <c r="D61" s="19" t="s">
        <v>406</v>
      </c>
      <c r="E61" s="19" t="s">
        <v>26</v>
      </c>
      <c r="F61" s="19" t="s">
        <v>120</v>
      </c>
      <c r="G61" s="19" t="s">
        <v>129</v>
      </c>
      <c r="H61" s="20" t="str">
        <f t="shared" si="1"/>
        <v>n79 CBW (10,20)</v>
      </c>
      <c r="I61" s="22" t="s">
        <v>429</v>
      </c>
      <c r="J61" s="19"/>
      <c r="K61" s="20" t="str">
        <f t="shared" si="0"/>
        <v>RAN5#101</v>
      </c>
      <c r="L61" s="19" t="s">
        <v>483</v>
      </c>
      <c r="M61" s="148"/>
      <c r="N61" s="46">
        <v>1</v>
      </c>
      <c r="O61" s="16" cm="1">
        <f t="array" ref="O61">IF(AND(H61&lt;&gt;"",H61&lt;&gt;"-"),IF(SUMPRODUCT($Q$57:$W$57,--(Q61:W61&lt;&gt;""))&gt;0,SUMPRODUCT($Q$57:$W$57,Q61:W61)/SUMPRODUCT($Q$57:$W$57,--(Q61:W61&lt;&gt;"")),""),"")</f>
        <v>1</v>
      </c>
      <c r="P61" s="41"/>
      <c r="Q61" s="15">
        <v>1</v>
      </c>
      <c r="R61" s="15"/>
      <c r="S61" s="15"/>
      <c r="T61" s="15"/>
      <c r="U61" s="15"/>
      <c r="V61" s="15"/>
      <c r="W61" s="15"/>
    </row>
    <row r="62" spans="1:42" ht="30.6" outlineLevel="1" x14ac:dyDescent="0.25">
      <c r="B62" s="22" t="s">
        <v>102</v>
      </c>
      <c r="C62" s="21" t="s">
        <v>126</v>
      </c>
      <c r="D62" s="19" t="s">
        <v>406</v>
      </c>
      <c r="E62" s="19" t="s">
        <v>26</v>
      </c>
      <c r="F62" s="19" t="s">
        <v>121</v>
      </c>
      <c r="G62" s="19" t="s">
        <v>130</v>
      </c>
      <c r="H62" s="20" t="str">
        <f t="shared" si="1"/>
        <v/>
      </c>
      <c r="I62" s="22" t="s">
        <v>134</v>
      </c>
      <c r="J62" s="19"/>
      <c r="K62" s="20" t="str">
        <f t="shared" si="0"/>
        <v>RAN5#101</v>
      </c>
      <c r="L62" s="19"/>
      <c r="M62" s="18"/>
      <c r="N62" s="46">
        <v>1</v>
      </c>
      <c r="O62" s="16" t="str" cm="1">
        <f t="array" ref="O62">IF(AND(H62&lt;&gt;"",H62&lt;&gt;"-"),IF(SUMPRODUCT($Q$57:$W$57,--(Q62:W62&lt;&gt;""))&gt;0,SUMPRODUCT($Q$57:$W$57,Q62:W62)/SUMPRODUCT($Q$57:$W$57,--(Q62:W62&lt;&gt;"")),""),"")</f>
        <v/>
      </c>
      <c r="P62" s="41"/>
      <c r="Q62" s="15">
        <v>0</v>
      </c>
      <c r="R62" s="15"/>
      <c r="S62" s="15"/>
      <c r="T62" s="15"/>
      <c r="U62" s="15"/>
      <c r="V62" s="15"/>
      <c r="W62" s="15"/>
    </row>
    <row r="63" spans="1:42" ht="51" outlineLevel="1" x14ac:dyDescent="0.25">
      <c r="A63" s="102"/>
      <c r="B63" s="22" t="s">
        <v>102</v>
      </c>
      <c r="C63" s="21" t="s">
        <v>127</v>
      </c>
      <c r="D63" s="19" t="s">
        <v>406</v>
      </c>
      <c r="E63" s="19" t="s">
        <v>26</v>
      </c>
      <c r="F63" s="19" t="s">
        <v>122</v>
      </c>
      <c r="G63" s="19" t="s">
        <v>131</v>
      </c>
      <c r="H63" s="20" t="str">
        <f t="shared" ref="H63:H65" si="3">IF(B63&lt;&gt;"",SUBSTITUTE(VLOOKUP(B63,LabelListLookUp,2,FALSE),", ","," &amp; CHAR(10)),"")</f>
        <v/>
      </c>
      <c r="I63" s="22" t="s">
        <v>430</v>
      </c>
      <c r="J63" s="19"/>
      <c r="K63" s="20" t="str">
        <f t="shared" si="0"/>
        <v>RAN5#101</v>
      </c>
      <c r="L63" s="19"/>
      <c r="M63" s="18"/>
      <c r="N63" s="46">
        <v>1</v>
      </c>
      <c r="O63" s="16" t="str" cm="1">
        <f t="array" ref="O63">IF(AND(H63&lt;&gt;"",H63&lt;&gt;"-"),IF(SUMPRODUCT($Q$57:$W$57,--(Q63:W63&lt;&gt;""))&gt;0,SUMPRODUCT($Q$57:$W$57,Q63:W63)/SUMPRODUCT($Q$57:$W$57,--(Q63:W63&lt;&gt;"")),""),"")</f>
        <v/>
      </c>
      <c r="P63" s="41"/>
      <c r="Q63" s="15">
        <v>0</v>
      </c>
      <c r="R63" s="15"/>
      <c r="S63" s="15"/>
      <c r="T63" s="15"/>
      <c r="U63" s="15"/>
      <c r="V63" s="15"/>
      <c r="W63" s="15"/>
      <c r="Y63" s="102"/>
      <c r="Z63" s="102"/>
      <c r="AA63" s="102"/>
      <c r="AB63" s="102"/>
      <c r="AC63" s="102"/>
      <c r="AD63" s="102"/>
      <c r="AE63" s="102"/>
      <c r="AF63" s="102"/>
      <c r="AG63" s="102"/>
      <c r="AH63" s="102"/>
      <c r="AI63" s="102"/>
      <c r="AJ63" s="102"/>
      <c r="AK63" s="102"/>
      <c r="AL63" s="102"/>
      <c r="AM63" s="102"/>
      <c r="AN63" s="102"/>
      <c r="AO63" s="102"/>
      <c r="AP63" s="102"/>
    </row>
    <row r="64" spans="1:42" ht="51" outlineLevel="1" x14ac:dyDescent="0.25">
      <c r="A64" s="102"/>
      <c r="B64" s="22" t="s">
        <v>102</v>
      </c>
      <c r="C64" s="21" t="s">
        <v>34</v>
      </c>
      <c r="D64" s="19" t="s">
        <v>406</v>
      </c>
      <c r="E64" s="19" t="s">
        <v>26</v>
      </c>
      <c r="F64" s="19" t="s">
        <v>123</v>
      </c>
      <c r="G64" s="19" t="s">
        <v>132</v>
      </c>
      <c r="H64" s="20" t="str">
        <f t="shared" si="3"/>
        <v/>
      </c>
      <c r="I64" s="22" t="s">
        <v>431</v>
      </c>
      <c r="J64" s="19"/>
      <c r="K64" s="20" t="str">
        <f t="shared" si="0"/>
        <v>RAN5#101</v>
      </c>
      <c r="L64" s="19"/>
      <c r="M64" s="18"/>
      <c r="N64" s="35">
        <v>1</v>
      </c>
      <c r="O64" s="16" t="str" cm="1">
        <f t="array" ref="O64">IF(AND(H64&lt;&gt;"",H64&lt;&gt;"-"),IF(SUMPRODUCT($Q$57:$W$57,--(Q64:W64&lt;&gt;""))&gt;0,SUMPRODUCT($Q$57:$W$57,Q64:W64)/SUMPRODUCT($Q$57:$W$57,--(Q64:W64&lt;&gt;"")),""),"")</f>
        <v/>
      </c>
      <c r="P64" s="41"/>
      <c r="Q64" s="15">
        <v>0</v>
      </c>
      <c r="R64" s="15"/>
      <c r="S64" s="15"/>
      <c r="T64" s="15"/>
      <c r="U64" s="15"/>
      <c r="V64" s="15"/>
      <c r="W64" s="15"/>
      <c r="Y64" s="102"/>
      <c r="Z64" s="102"/>
      <c r="AA64" s="102"/>
      <c r="AB64" s="102"/>
      <c r="AC64" s="102"/>
      <c r="AD64" s="102"/>
      <c r="AE64" s="102"/>
      <c r="AF64" s="102"/>
      <c r="AG64" s="102"/>
      <c r="AH64" s="102"/>
      <c r="AI64" s="102"/>
      <c r="AJ64" s="102"/>
      <c r="AK64" s="102"/>
      <c r="AL64" s="102"/>
      <c r="AM64" s="102"/>
      <c r="AN64" s="102"/>
      <c r="AO64" s="102"/>
      <c r="AP64" s="102"/>
    </row>
    <row r="65" spans="1:42" ht="88.5" customHeight="1" outlineLevel="1" x14ac:dyDescent="0.25">
      <c r="A65" s="102"/>
      <c r="B65" s="22" t="s">
        <v>102</v>
      </c>
      <c r="C65" s="21" t="s">
        <v>33</v>
      </c>
      <c r="D65" s="19" t="s">
        <v>406</v>
      </c>
      <c r="E65" s="19" t="s">
        <v>26</v>
      </c>
      <c r="F65" s="19" t="s">
        <v>124</v>
      </c>
      <c r="G65" s="19" t="s">
        <v>133</v>
      </c>
      <c r="H65" s="20" t="str">
        <f t="shared" si="3"/>
        <v/>
      </c>
      <c r="I65" s="135" t="s">
        <v>432</v>
      </c>
      <c r="J65" s="19"/>
      <c r="K65" s="20" t="str">
        <f t="shared" si="0"/>
        <v>RAN5#101</v>
      </c>
      <c r="L65" s="19"/>
      <c r="M65" s="18"/>
      <c r="N65" s="35">
        <v>1</v>
      </c>
      <c r="O65" s="16" t="str" cm="1">
        <f t="array" ref="O65">IF(AND(H65&lt;&gt;"",H65&lt;&gt;"-"),IF(SUMPRODUCT($Q$57:$W$57,--(Q65:W65&lt;&gt;""))&gt;0,SUMPRODUCT($Q$57:$W$57,Q65:W65)/SUMPRODUCT($Q$57:$W$57,--(Q65:W65&lt;&gt;"")),""),"")</f>
        <v/>
      </c>
      <c r="P65" s="41"/>
      <c r="Q65" s="15">
        <v>0</v>
      </c>
      <c r="R65" s="15"/>
      <c r="S65" s="15"/>
      <c r="T65" s="15"/>
      <c r="U65" s="15"/>
      <c r="V65" s="15"/>
      <c r="W65" s="15"/>
      <c r="Y65" s="102"/>
      <c r="Z65" s="102"/>
      <c r="AA65" s="102"/>
      <c r="AB65" s="102"/>
      <c r="AC65" s="102"/>
      <c r="AD65" s="102"/>
      <c r="AE65" s="102"/>
      <c r="AF65" s="102"/>
      <c r="AG65" s="102"/>
      <c r="AH65" s="102"/>
      <c r="AI65" s="102"/>
      <c r="AJ65" s="102"/>
      <c r="AK65" s="102"/>
      <c r="AL65" s="102"/>
      <c r="AM65" s="102"/>
      <c r="AN65" s="102"/>
      <c r="AO65" s="102"/>
      <c r="AP65" s="102"/>
    </row>
    <row r="66" spans="1:42" ht="20.399999999999999" outlineLevel="1" x14ac:dyDescent="0.25">
      <c r="A66" s="97"/>
      <c r="B66" s="22" t="s">
        <v>101</v>
      </c>
      <c r="C66" s="21" t="s">
        <v>32</v>
      </c>
      <c r="D66" s="19" t="s">
        <v>406</v>
      </c>
      <c r="E66" s="19" t="s">
        <v>26</v>
      </c>
      <c r="F66" s="19" t="s">
        <v>234</v>
      </c>
      <c r="G66" s="19" t="s">
        <v>237</v>
      </c>
      <c r="H66" s="20" t="str">
        <f t="shared" si="1"/>
        <v>n79 CBW (10,20)</v>
      </c>
      <c r="I66" s="22" t="s">
        <v>240</v>
      </c>
      <c r="J66" s="19"/>
      <c r="K66" s="20" t="str">
        <f t="shared" si="0"/>
        <v>RAN5#101</v>
      </c>
      <c r="L66" s="19"/>
      <c r="M66" s="229" t="s">
        <v>465</v>
      </c>
      <c r="N66" s="46">
        <v>1</v>
      </c>
      <c r="O66" s="16" t="str" cm="1">
        <f t="array" ref="O66">IF(AND(H66&lt;&gt;"",H66&lt;&gt;"-"),IF(SUMPRODUCT($Q$57:$W$57,--(Q66:W66&lt;&gt;""))&gt;0,SUMPRODUCT($Q$57:$W$57,Q66:W66)/SUMPRODUCT($Q$57:$W$57,--(Q66:W66&lt;&gt;"")),""),"")</f>
        <v/>
      </c>
      <c r="P66" s="41"/>
      <c r="Q66" s="15"/>
      <c r="R66" s="15"/>
      <c r="S66" s="15"/>
      <c r="T66" s="15"/>
      <c r="U66" s="15"/>
      <c r="V66" s="15"/>
      <c r="W66" s="15"/>
      <c r="Y66" s="97"/>
      <c r="Z66" s="97"/>
      <c r="AA66" s="97"/>
      <c r="AB66" s="97"/>
      <c r="AC66" s="97"/>
      <c r="AD66" s="97"/>
      <c r="AE66" s="97"/>
      <c r="AF66" s="97"/>
      <c r="AG66" s="97"/>
      <c r="AH66" s="97"/>
      <c r="AI66" s="97"/>
      <c r="AJ66" s="97"/>
      <c r="AK66" s="97"/>
      <c r="AL66" s="97"/>
      <c r="AM66" s="97"/>
      <c r="AN66" s="97"/>
      <c r="AO66" s="97"/>
      <c r="AP66" s="97"/>
    </row>
    <row r="67" spans="1:42" ht="20.399999999999999" outlineLevel="1" x14ac:dyDescent="0.25">
      <c r="B67" s="22" t="s">
        <v>101</v>
      </c>
      <c r="C67" s="21" t="s">
        <v>31</v>
      </c>
      <c r="D67" s="19" t="s">
        <v>406</v>
      </c>
      <c r="E67" s="19" t="s">
        <v>26</v>
      </c>
      <c r="F67" s="19" t="s">
        <v>235</v>
      </c>
      <c r="G67" s="19" t="s">
        <v>238</v>
      </c>
      <c r="H67" s="20" t="str">
        <f t="shared" si="1"/>
        <v>n79 CBW (10,20)</v>
      </c>
      <c r="I67" s="22" t="s">
        <v>242</v>
      </c>
      <c r="J67" s="19"/>
      <c r="K67" s="20" t="str">
        <f t="shared" si="0"/>
        <v>RAN5#101</v>
      </c>
      <c r="L67" s="19"/>
      <c r="M67" s="229" t="s">
        <v>465</v>
      </c>
      <c r="N67" s="35">
        <v>1</v>
      </c>
      <c r="O67" s="16" t="str" cm="1">
        <f t="array" ref="O67">IF(AND(H67&lt;&gt;"",H67&lt;&gt;"-"),IF(SUMPRODUCT($Q$57:$W$57,--(Q67:W67&lt;&gt;""))&gt;0,SUMPRODUCT($Q$57:$W$57,Q67:W67)/SUMPRODUCT($Q$57:$W$57,--(Q67:W67&lt;&gt;"")),""),"")</f>
        <v/>
      </c>
      <c r="P67" s="41"/>
      <c r="Q67" s="15"/>
      <c r="R67" s="15"/>
      <c r="S67" s="15"/>
      <c r="T67" s="15"/>
      <c r="U67" s="15"/>
      <c r="V67" s="15"/>
      <c r="W67" s="15"/>
    </row>
    <row r="68" spans="1:42" ht="20.399999999999999" outlineLevel="1" x14ac:dyDescent="0.25">
      <c r="A68" s="97"/>
      <c r="B68" s="22" t="s">
        <v>101</v>
      </c>
      <c r="C68" s="21" t="s">
        <v>30</v>
      </c>
      <c r="D68" s="19" t="s">
        <v>406</v>
      </c>
      <c r="E68" s="19" t="s">
        <v>26</v>
      </c>
      <c r="F68" s="19" t="s">
        <v>236</v>
      </c>
      <c r="G68" s="19" t="s">
        <v>239</v>
      </c>
      <c r="H68" s="20" t="str">
        <f t="shared" si="1"/>
        <v>n79 CBW (10,20)</v>
      </c>
      <c r="I68" s="22" t="s">
        <v>241</v>
      </c>
      <c r="J68" s="19"/>
      <c r="K68" s="20" t="str">
        <f t="shared" si="0"/>
        <v>RAN5#101</v>
      </c>
      <c r="L68" s="19"/>
      <c r="M68" s="229" t="s">
        <v>465</v>
      </c>
      <c r="N68" s="35">
        <v>1</v>
      </c>
      <c r="O68" s="16" t="str" cm="1">
        <f t="array" ref="O68">IF(AND(H68&lt;&gt;"",H68&lt;&gt;"-"),IF(SUMPRODUCT($Q$57:$W$57,--(Q68:W68&lt;&gt;""))&gt;0,SUMPRODUCT($Q$57:$W$57,Q68:W68)/SUMPRODUCT($Q$57:$W$57,--(Q68:W68&lt;&gt;"")),""),"")</f>
        <v/>
      </c>
      <c r="P68" s="41"/>
      <c r="Q68" s="15"/>
      <c r="R68" s="15"/>
      <c r="S68" s="15"/>
      <c r="T68" s="15"/>
      <c r="U68" s="15"/>
      <c r="V68" s="15"/>
      <c r="W68" s="15"/>
      <c r="Y68" s="97"/>
      <c r="Z68" s="97"/>
      <c r="AA68" s="97"/>
      <c r="AB68" s="97"/>
      <c r="AC68" s="97"/>
      <c r="AD68" s="97"/>
      <c r="AE68" s="97"/>
      <c r="AF68" s="97"/>
      <c r="AG68" s="97"/>
      <c r="AH68" s="97"/>
      <c r="AI68" s="97"/>
      <c r="AJ68" s="97"/>
      <c r="AK68" s="97"/>
      <c r="AL68" s="97"/>
      <c r="AM68" s="97"/>
      <c r="AN68" s="97"/>
      <c r="AO68" s="97"/>
      <c r="AP68" s="97"/>
    </row>
    <row r="69" spans="1:42" outlineLevel="1" x14ac:dyDescent="0.25">
      <c r="B69" s="210" t="s">
        <v>0</v>
      </c>
      <c r="C69" s="211"/>
      <c r="D69" s="211"/>
      <c r="E69" s="211"/>
      <c r="F69" s="211"/>
      <c r="G69" s="211"/>
      <c r="H69" s="211"/>
      <c r="I69" s="211"/>
      <c r="J69" s="211"/>
      <c r="K69" s="211"/>
      <c r="L69" s="211"/>
      <c r="M69" s="211"/>
      <c r="N69" s="211"/>
      <c r="O69" s="211"/>
      <c r="P69" s="13"/>
      <c r="Q69" s="13"/>
      <c r="R69" s="13"/>
      <c r="S69" s="13"/>
      <c r="T69" s="13"/>
      <c r="U69" s="13"/>
      <c r="V69" s="13"/>
      <c r="W69" s="12"/>
    </row>
    <row r="70" spans="1:42" s="2" customFormat="1" outlineLevel="1" x14ac:dyDescent="0.25">
      <c r="B70" s="30"/>
      <c r="C70" s="30"/>
      <c r="D70" s="29"/>
      <c r="E70" s="29"/>
      <c r="F70" s="29"/>
      <c r="G70" s="29"/>
      <c r="H70" s="29"/>
      <c r="I70" s="29"/>
      <c r="J70" s="29"/>
      <c r="K70" s="29"/>
      <c r="L70" s="29"/>
      <c r="M70" s="29"/>
      <c r="N70" s="29"/>
      <c r="O70" s="29"/>
      <c r="P70" s="29"/>
      <c r="Q70" s="29"/>
      <c r="R70" s="29"/>
      <c r="S70" s="29"/>
      <c r="T70" s="29"/>
      <c r="U70" s="29"/>
      <c r="V70" s="29"/>
      <c r="W70" s="29"/>
      <c r="X70" s="3"/>
    </row>
    <row r="71" spans="1:42" ht="17.399999999999999" x14ac:dyDescent="0.25">
      <c r="B71" s="190" t="s">
        <v>391</v>
      </c>
      <c r="C71" s="191"/>
      <c r="D71" s="191"/>
      <c r="E71" s="191"/>
      <c r="F71" s="191"/>
      <c r="G71" s="191"/>
      <c r="H71" s="191"/>
      <c r="I71" s="191"/>
      <c r="J71" s="191"/>
      <c r="K71" s="191"/>
      <c r="L71" s="191"/>
      <c r="M71" s="191"/>
      <c r="N71" s="191"/>
      <c r="O71" s="191"/>
      <c r="P71" s="28"/>
      <c r="Q71" s="28"/>
      <c r="R71" s="28"/>
      <c r="S71" s="28"/>
      <c r="T71" s="28"/>
      <c r="U71" s="28"/>
      <c r="V71" s="28"/>
      <c r="W71" s="27"/>
    </row>
    <row r="72" spans="1:42" ht="14.25" customHeight="1" outlineLevel="1" x14ac:dyDescent="0.25">
      <c r="B72" s="198" t="s">
        <v>19</v>
      </c>
      <c r="C72" s="199" t="s">
        <v>18</v>
      </c>
      <c r="D72" s="219" t="s">
        <v>17</v>
      </c>
      <c r="E72" s="219" t="s">
        <v>16</v>
      </c>
      <c r="F72" s="219" t="s">
        <v>15</v>
      </c>
      <c r="G72" s="219" t="s">
        <v>14</v>
      </c>
      <c r="H72" s="205" t="s">
        <v>103</v>
      </c>
      <c r="I72" s="219" t="s">
        <v>13</v>
      </c>
      <c r="J72" s="219" t="s">
        <v>12</v>
      </c>
      <c r="K72" s="219" t="s">
        <v>11</v>
      </c>
      <c r="L72" s="219" t="s">
        <v>10</v>
      </c>
      <c r="M72" s="220" t="s">
        <v>9</v>
      </c>
      <c r="N72" s="221" t="s">
        <v>8</v>
      </c>
      <c r="O72" s="219" t="s">
        <v>7</v>
      </c>
      <c r="P72" s="41"/>
      <c r="Q72" s="202" t="s">
        <v>6</v>
      </c>
      <c r="R72" s="203"/>
      <c r="S72" s="203"/>
      <c r="T72" s="203"/>
      <c r="U72" s="203"/>
      <c r="V72" s="203"/>
      <c r="W72" s="204"/>
    </row>
    <row r="73" spans="1:42" ht="20.399999999999999" outlineLevel="1" x14ac:dyDescent="0.25">
      <c r="B73" s="198"/>
      <c r="C73" s="200"/>
      <c r="D73" s="219"/>
      <c r="E73" s="219"/>
      <c r="F73" s="219"/>
      <c r="G73" s="219"/>
      <c r="H73" s="206"/>
      <c r="I73" s="219"/>
      <c r="J73" s="219"/>
      <c r="K73" s="219"/>
      <c r="L73" s="219"/>
      <c r="M73" s="220"/>
      <c r="N73" s="221"/>
      <c r="O73" s="219"/>
      <c r="P73" s="41"/>
      <c r="Q73" s="26" t="s">
        <v>25</v>
      </c>
      <c r="R73" s="26" t="s">
        <v>24</v>
      </c>
      <c r="S73" s="26" t="s">
        <v>23</v>
      </c>
      <c r="T73" s="94" t="s">
        <v>87</v>
      </c>
      <c r="U73" s="37"/>
      <c r="V73" s="37"/>
      <c r="W73" s="26" t="s">
        <v>22</v>
      </c>
    </row>
    <row r="74" spans="1:42" outlineLevel="1" x14ac:dyDescent="0.25">
      <c r="B74" s="198"/>
      <c r="C74" s="201"/>
      <c r="D74" s="219"/>
      <c r="E74" s="219"/>
      <c r="F74" s="219"/>
      <c r="G74" s="219"/>
      <c r="H74" s="207"/>
      <c r="I74" s="219"/>
      <c r="J74" s="219"/>
      <c r="K74" s="219"/>
      <c r="L74" s="219"/>
      <c r="M74" s="220"/>
      <c r="N74" s="221"/>
      <c r="O74" s="219"/>
      <c r="P74" s="41"/>
      <c r="Q74" s="24">
        <v>1</v>
      </c>
      <c r="R74" s="24">
        <v>5</v>
      </c>
      <c r="S74" s="24">
        <v>5</v>
      </c>
      <c r="T74" s="24">
        <v>2</v>
      </c>
      <c r="U74" s="36"/>
      <c r="V74" s="36"/>
      <c r="W74" s="24">
        <v>2</v>
      </c>
    </row>
    <row r="75" spans="1:42" ht="20.399999999999999" outlineLevel="1" x14ac:dyDescent="0.25">
      <c r="B75" s="45"/>
      <c r="C75" s="21" t="s">
        <v>29</v>
      </c>
      <c r="D75" s="42" t="s">
        <v>27</v>
      </c>
      <c r="E75" s="19" t="s">
        <v>26</v>
      </c>
      <c r="F75" s="44" t="s">
        <v>407</v>
      </c>
      <c r="G75" s="44"/>
      <c r="H75" s="20"/>
      <c r="I75" s="22"/>
      <c r="J75" s="44"/>
      <c r="K75" s="20"/>
      <c r="L75" s="44"/>
      <c r="M75" s="43"/>
      <c r="N75" s="35">
        <v>1</v>
      </c>
      <c r="O75" s="16" t="str" cm="1">
        <f t="array" ref="O75">IF(AND(H75&lt;&gt;"",H75&lt;&gt;"-"),IF(SUMPRODUCT($Q$74:$W$74,--(Q75:W75&lt;&gt;""))&gt;0,SUMPRODUCT($Q$74:$W$74,Q75:W75)/SUMPRODUCT($Q$74:$W$74,--(Q75:W75&lt;&gt;"")),""),"")</f>
        <v/>
      </c>
      <c r="P75" s="41"/>
      <c r="Q75" s="15"/>
      <c r="R75" s="15"/>
      <c r="S75" s="15"/>
      <c r="T75" s="15"/>
      <c r="U75" s="15"/>
      <c r="V75" s="15"/>
      <c r="W75" s="15">
        <v>0</v>
      </c>
    </row>
    <row r="76" spans="1:42" ht="20.399999999999999" outlineLevel="1" x14ac:dyDescent="0.25">
      <c r="A76" s="102"/>
      <c r="B76" s="45" t="s">
        <v>102</v>
      </c>
      <c r="C76" s="21" t="s">
        <v>135</v>
      </c>
      <c r="D76" s="42" t="s">
        <v>27</v>
      </c>
      <c r="E76" s="19" t="s">
        <v>26</v>
      </c>
      <c r="F76" s="44" t="s">
        <v>144</v>
      </c>
      <c r="G76" s="44" t="s">
        <v>145</v>
      </c>
      <c r="H76" s="20" t="str">
        <f t="shared" ref="H76:H106" si="4">IF(B76&lt;&gt;"",SUBSTITUTE(VLOOKUP(B76,LabelListLookUp,2,FALSE),", ","," &amp; CHAR(10)),"")</f>
        <v/>
      </c>
      <c r="I76" s="22" t="s">
        <v>181</v>
      </c>
      <c r="J76" s="44"/>
      <c r="K76" s="20" t="str">
        <f t="shared" ref="K76:K106" si="5">WPtarget</f>
        <v>RAN5#101</v>
      </c>
      <c r="L76" s="44"/>
      <c r="M76" s="43"/>
      <c r="N76" s="35">
        <v>1</v>
      </c>
      <c r="O76" s="16" t="str" cm="1">
        <f t="array" ref="O76">IF(AND(H76&lt;&gt;"",H76&lt;&gt;"-"),IF(SUMPRODUCT($Q$74:$W$74,--(Q76:W76&lt;&gt;""))&gt;0,SUMPRODUCT($Q$74:$W$74,Q76:W76)/SUMPRODUCT($Q$74:$W$74,--(Q76:W76&lt;&gt;"")),""),"")</f>
        <v/>
      </c>
      <c r="P76" s="41"/>
      <c r="Q76" s="15">
        <v>0</v>
      </c>
      <c r="R76" s="15"/>
      <c r="S76" s="15"/>
      <c r="T76" s="15">
        <v>0</v>
      </c>
      <c r="U76" s="15"/>
      <c r="V76" s="15"/>
      <c r="W76" s="15"/>
      <c r="Y76" s="102"/>
      <c r="Z76" s="102"/>
      <c r="AA76" s="102"/>
      <c r="AB76" s="102"/>
      <c r="AC76" s="102"/>
      <c r="AD76" s="102"/>
      <c r="AE76" s="102"/>
      <c r="AF76" s="102"/>
      <c r="AG76" s="102"/>
      <c r="AH76" s="102"/>
      <c r="AI76" s="102"/>
      <c r="AJ76" s="102"/>
      <c r="AK76" s="102"/>
      <c r="AL76" s="102"/>
      <c r="AM76" s="102"/>
      <c r="AN76" s="102"/>
      <c r="AO76" s="102"/>
      <c r="AP76" s="102"/>
    </row>
    <row r="77" spans="1:42" ht="40.799999999999997" outlineLevel="1" x14ac:dyDescent="0.25">
      <c r="A77" s="102"/>
      <c r="B77" s="45" t="s">
        <v>102</v>
      </c>
      <c r="C77" s="21" t="s">
        <v>255</v>
      </c>
      <c r="D77" s="42" t="s">
        <v>27</v>
      </c>
      <c r="E77" s="19" t="s">
        <v>26</v>
      </c>
      <c r="F77" s="40" t="s">
        <v>146</v>
      </c>
      <c r="G77" s="40" t="s">
        <v>259</v>
      </c>
      <c r="H77" s="20" t="str">
        <f t="shared" si="4"/>
        <v/>
      </c>
      <c r="I77" s="22" t="s">
        <v>417</v>
      </c>
      <c r="J77" s="40"/>
      <c r="K77" s="20" t="str">
        <f t="shared" si="5"/>
        <v>RAN5#101</v>
      </c>
      <c r="L77" s="40"/>
      <c r="M77" s="39"/>
      <c r="N77" s="38">
        <v>1</v>
      </c>
      <c r="O77" s="16" t="str" cm="1">
        <f t="array" ref="O77">IF(AND(H77&lt;&gt;"",H77&lt;&gt;"-"),IF(SUMPRODUCT($Q$74:$W$74,--(Q77:W77&lt;&gt;""))&gt;0,SUMPRODUCT($Q$74:$W$74,Q77:W77)/SUMPRODUCT($Q$74:$W$74,--(Q77:W77&lt;&gt;"")),""),"")</f>
        <v/>
      </c>
      <c r="P77" s="41"/>
      <c r="Q77" s="15"/>
      <c r="R77" s="15"/>
      <c r="S77" s="15"/>
      <c r="T77" s="15">
        <v>0</v>
      </c>
      <c r="U77" s="15"/>
      <c r="V77" s="15"/>
      <c r="W77" s="15"/>
      <c r="Y77" s="102"/>
      <c r="Z77" s="102"/>
      <c r="AA77" s="102"/>
      <c r="AB77" s="102"/>
      <c r="AC77" s="102"/>
      <c r="AD77" s="102"/>
      <c r="AE77" s="102"/>
      <c r="AF77" s="102"/>
      <c r="AG77" s="102"/>
      <c r="AH77" s="102"/>
      <c r="AI77" s="102"/>
      <c r="AJ77" s="102"/>
      <c r="AK77" s="102"/>
      <c r="AL77" s="102"/>
      <c r="AM77" s="102"/>
      <c r="AN77" s="102"/>
      <c r="AO77" s="102"/>
      <c r="AP77" s="102"/>
    </row>
    <row r="78" spans="1:42" ht="30.6" outlineLevel="1" x14ac:dyDescent="0.25">
      <c r="A78" s="102"/>
      <c r="B78" s="45" t="s">
        <v>101</v>
      </c>
      <c r="C78" s="21" t="s">
        <v>256</v>
      </c>
      <c r="D78" s="42" t="s">
        <v>27</v>
      </c>
      <c r="E78" s="19" t="s">
        <v>26</v>
      </c>
      <c r="F78" s="40" t="s">
        <v>146</v>
      </c>
      <c r="G78" s="40" t="s">
        <v>260</v>
      </c>
      <c r="H78" s="20" t="str">
        <f t="shared" si="4"/>
        <v>n79 CBW (10,20)</v>
      </c>
      <c r="I78" s="22" t="s">
        <v>418</v>
      </c>
      <c r="J78" s="40"/>
      <c r="K78" s="20" t="str">
        <f t="shared" si="5"/>
        <v>RAN5#101</v>
      </c>
      <c r="L78" s="40"/>
      <c r="M78" s="39" t="s">
        <v>467</v>
      </c>
      <c r="N78" s="38">
        <v>1</v>
      </c>
      <c r="O78" s="16" cm="1">
        <f t="array" ref="O78">IF(AND(H78&lt;&gt;"",H78&lt;&gt;"-"),IF(SUMPRODUCT($Q$74:$W$74,--(Q78:W78&lt;&gt;""))&gt;0,SUMPRODUCT($Q$74:$W$74,Q78:W78)/SUMPRODUCT($Q$74:$W$74,--(Q78:W78&lt;&gt;"")),""),"")</f>
        <v>1</v>
      </c>
      <c r="P78" s="41"/>
      <c r="Q78" s="15"/>
      <c r="R78" s="15"/>
      <c r="S78" s="15"/>
      <c r="T78" s="15"/>
      <c r="U78" s="15"/>
      <c r="V78" s="15"/>
      <c r="W78" s="15">
        <v>1</v>
      </c>
      <c r="Y78" s="102"/>
      <c r="Z78" s="102"/>
      <c r="AA78" s="102"/>
      <c r="AB78" s="102"/>
      <c r="AC78" s="102"/>
      <c r="AD78" s="102"/>
      <c r="AE78" s="102"/>
      <c r="AF78" s="102"/>
      <c r="AG78" s="102"/>
      <c r="AH78" s="102"/>
      <c r="AI78" s="102"/>
      <c r="AJ78" s="102"/>
      <c r="AK78" s="102"/>
      <c r="AL78" s="102"/>
      <c r="AM78" s="102"/>
      <c r="AN78" s="102"/>
      <c r="AO78" s="102"/>
      <c r="AP78" s="102"/>
    </row>
    <row r="79" spans="1:42" ht="83.25" customHeight="1" outlineLevel="1" x14ac:dyDescent="0.25">
      <c r="A79" s="102"/>
      <c r="B79" s="45" t="s">
        <v>102</v>
      </c>
      <c r="C79" s="21" t="s">
        <v>257</v>
      </c>
      <c r="D79" s="42" t="s">
        <v>27</v>
      </c>
      <c r="E79" s="19" t="s">
        <v>26</v>
      </c>
      <c r="F79" s="40" t="s">
        <v>147</v>
      </c>
      <c r="G79" s="40" t="s">
        <v>439</v>
      </c>
      <c r="H79" s="20" t="str">
        <f t="shared" si="4"/>
        <v/>
      </c>
      <c r="I79" s="22" t="s">
        <v>261</v>
      </c>
      <c r="J79" s="40"/>
      <c r="K79" s="20" t="str">
        <f t="shared" si="5"/>
        <v>RAN5#101</v>
      </c>
      <c r="L79" s="40"/>
      <c r="M79" s="39"/>
      <c r="N79" s="38">
        <v>1</v>
      </c>
      <c r="O79" s="16" t="str" cm="1">
        <f t="array" ref="O79">IF(AND(H79&lt;&gt;"",H79&lt;&gt;"-"),IF(SUMPRODUCT($Q$74:$W$74,--(Q79:W79&lt;&gt;""))&gt;0,SUMPRODUCT($Q$74:$W$74,Q79:W79)/SUMPRODUCT($Q$74:$W$74,--(Q79:W79&lt;&gt;"")),""),"")</f>
        <v/>
      </c>
      <c r="P79" s="41"/>
      <c r="Q79" s="15">
        <v>0</v>
      </c>
      <c r="R79" s="15"/>
      <c r="S79" s="15">
        <v>0</v>
      </c>
      <c r="T79" s="15">
        <v>0</v>
      </c>
      <c r="U79" s="15"/>
      <c r="V79" s="15"/>
      <c r="W79" s="15"/>
      <c r="Y79" s="102"/>
      <c r="Z79" s="102"/>
      <c r="AA79" s="102"/>
      <c r="AB79" s="102"/>
      <c r="AC79" s="102"/>
      <c r="AD79" s="102"/>
      <c r="AE79" s="102"/>
      <c r="AF79" s="102"/>
      <c r="AG79" s="102"/>
      <c r="AH79" s="102"/>
      <c r="AI79" s="102"/>
      <c r="AJ79" s="102"/>
      <c r="AK79" s="102"/>
      <c r="AL79" s="102"/>
      <c r="AM79" s="102"/>
      <c r="AN79" s="102"/>
      <c r="AO79" s="102"/>
      <c r="AP79" s="102"/>
    </row>
    <row r="80" spans="1:42" ht="83.25" customHeight="1" outlineLevel="1" x14ac:dyDescent="0.25">
      <c r="A80" s="102"/>
      <c r="B80" s="45" t="s">
        <v>101</v>
      </c>
      <c r="C80" s="21" t="s">
        <v>258</v>
      </c>
      <c r="D80" s="42" t="s">
        <v>27</v>
      </c>
      <c r="E80" s="19" t="s">
        <v>26</v>
      </c>
      <c r="F80" s="40" t="s">
        <v>147</v>
      </c>
      <c r="G80" s="40" t="s">
        <v>440</v>
      </c>
      <c r="H80" s="20" t="str">
        <f t="shared" si="4"/>
        <v>n79 CBW (10,20)</v>
      </c>
      <c r="I80" s="22" t="s">
        <v>266</v>
      </c>
      <c r="J80" s="40"/>
      <c r="K80" s="20" t="str">
        <f t="shared" si="5"/>
        <v>RAN5#101</v>
      </c>
      <c r="L80" s="40"/>
      <c r="M80" s="39" t="s">
        <v>468</v>
      </c>
      <c r="N80" s="38">
        <v>1</v>
      </c>
      <c r="O80" s="16" cm="1">
        <f t="array" ref="O80">IF(AND(H80&lt;&gt;"",H80&lt;&gt;"-"),IF(SUMPRODUCT($Q$74:$W$74,--(Q80:W80&lt;&gt;""))&gt;0,SUMPRODUCT($Q$74:$W$74,Q80:W80)/SUMPRODUCT($Q$74:$W$74,--(Q80:W80&lt;&gt;"")),""),"")</f>
        <v>1</v>
      </c>
      <c r="P80" s="41"/>
      <c r="Q80" s="15">
        <v>1</v>
      </c>
      <c r="R80" s="15"/>
      <c r="S80" s="15">
        <v>1</v>
      </c>
      <c r="T80" s="15">
        <v>1</v>
      </c>
      <c r="U80" s="15"/>
      <c r="V80" s="15"/>
      <c r="W80" s="15"/>
      <c r="Y80" s="102"/>
      <c r="Z80" s="102"/>
      <c r="AA80" s="102"/>
      <c r="AB80" s="102"/>
      <c r="AC80" s="102"/>
      <c r="AD80" s="102"/>
      <c r="AE80" s="102"/>
      <c r="AF80" s="102"/>
      <c r="AG80" s="102"/>
      <c r="AH80" s="102"/>
      <c r="AI80" s="102"/>
      <c r="AJ80" s="102"/>
      <c r="AK80" s="102"/>
      <c r="AL80" s="102"/>
      <c r="AM80" s="102"/>
      <c r="AN80" s="102"/>
      <c r="AO80" s="102"/>
      <c r="AP80" s="102"/>
    </row>
    <row r="81" spans="1:42" ht="20.399999999999999" outlineLevel="1" x14ac:dyDescent="0.25">
      <c r="A81" s="102"/>
      <c r="B81" s="45" t="s">
        <v>102</v>
      </c>
      <c r="C81" s="21" t="s">
        <v>28</v>
      </c>
      <c r="D81" s="42" t="s">
        <v>27</v>
      </c>
      <c r="E81" s="19" t="s">
        <v>26</v>
      </c>
      <c r="F81" s="40" t="s">
        <v>148</v>
      </c>
      <c r="G81" s="40" t="s">
        <v>149</v>
      </c>
      <c r="H81" s="20" t="str">
        <f t="shared" si="4"/>
        <v/>
      </c>
      <c r="I81" s="22" t="s">
        <v>183</v>
      </c>
      <c r="J81" s="40"/>
      <c r="K81" s="20" t="str">
        <f t="shared" si="5"/>
        <v>RAN5#101</v>
      </c>
      <c r="L81" s="40"/>
      <c r="M81" s="39"/>
      <c r="N81" s="38">
        <v>1</v>
      </c>
      <c r="O81" s="16" t="str" cm="1">
        <f t="array" ref="O81">IF(AND(H81&lt;&gt;"",H81&lt;&gt;"-"),IF(SUMPRODUCT($Q$74:$W$74,--(Q81:W81&lt;&gt;""))&gt;0,SUMPRODUCT($Q$74:$W$74,Q81:W81)/SUMPRODUCT($Q$74:$W$74,--(Q81:W81&lt;&gt;"")),""),"")</f>
        <v/>
      </c>
      <c r="P81" s="41"/>
      <c r="Q81" s="15"/>
      <c r="R81" s="15"/>
      <c r="S81" s="15"/>
      <c r="T81" s="15">
        <v>0</v>
      </c>
      <c r="U81" s="15"/>
      <c r="V81" s="15"/>
      <c r="W81" s="15"/>
      <c r="Y81" s="102"/>
      <c r="Z81" s="102"/>
      <c r="AA81" s="102"/>
      <c r="AB81" s="102"/>
      <c r="AC81" s="102"/>
      <c r="AD81" s="102"/>
      <c r="AE81" s="102"/>
      <c r="AF81" s="102"/>
      <c r="AG81" s="102"/>
      <c r="AH81" s="102"/>
      <c r="AI81" s="102"/>
      <c r="AJ81" s="102"/>
      <c r="AK81" s="102"/>
      <c r="AL81" s="102"/>
      <c r="AM81" s="102"/>
      <c r="AN81" s="102"/>
      <c r="AO81" s="102"/>
      <c r="AP81" s="102"/>
    </row>
    <row r="82" spans="1:42" ht="20.399999999999999" outlineLevel="1" x14ac:dyDescent="0.25">
      <c r="A82" s="102"/>
      <c r="B82" s="45" t="s">
        <v>102</v>
      </c>
      <c r="C82" s="21" t="s">
        <v>136</v>
      </c>
      <c r="D82" s="42" t="s">
        <v>27</v>
      </c>
      <c r="E82" s="19" t="s">
        <v>26</v>
      </c>
      <c r="F82" s="40" t="s">
        <v>150</v>
      </c>
      <c r="G82" s="40" t="s">
        <v>151</v>
      </c>
      <c r="H82" s="20" t="str">
        <f t="shared" si="4"/>
        <v/>
      </c>
      <c r="I82" s="22" t="s">
        <v>183</v>
      </c>
      <c r="J82" s="40"/>
      <c r="K82" s="20" t="str">
        <f t="shared" si="5"/>
        <v>RAN5#101</v>
      </c>
      <c r="L82" s="40"/>
      <c r="M82" s="39"/>
      <c r="N82" s="38">
        <v>1</v>
      </c>
      <c r="O82" s="16" t="str" cm="1">
        <f t="array" ref="O82">IF(AND(H82&lt;&gt;"",H82&lt;&gt;"-"),IF(SUMPRODUCT($Q$74:$W$74,--(Q82:W82&lt;&gt;""))&gt;0,SUMPRODUCT($Q$74:$W$74,Q82:W82)/SUMPRODUCT($Q$74:$W$74,--(Q82:W82&lt;&gt;"")),""),"")</f>
        <v/>
      </c>
      <c r="P82" s="41"/>
      <c r="Q82" s="15"/>
      <c r="R82" s="15"/>
      <c r="S82" s="15"/>
      <c r="T82" s="15">
        <v>0</v>
      </c>
      <c r="U82" s="15"/>
      <c r="V82" s="15"/>
      <c r="W82" s="15"/>
      <c r="Y82" s="102"/>
      <c r="Z82" s="102"/>
      <c r="AA82" s="102"/>
      <c r="AB82" s="102"/>
      <c r="AC82" s="102"/>
      <c r="AD82" s="102"/>
      <c r="AE82" s="102"/>
      <c r="AF82" s="102"/>
      <c r="AG82" s="102"/>
      <c r="AH82" s="102"/>
      <c r="AI82" s="102"/>
      <c r="AJ82" s="102"/>
      <c r="AK82" s="102"/>
      <c r="AL82" s="102"/>
      <c r="AM82" s="102"/>
      <c r="AN82" s="102"/>
      <c r="AO82" s="102"/>
      <c r="AP82" s="102"/>
    </row>
    <row r="83" spans="1:42" ht="96" customHeight="1" outlineLevel="1" x14ac:dyDescent="0.25">
      <c r="A83" s="102"/>
      <c r="B83" s="45" t="s">
        <v>102</v>
      </c>
      <c r="C83" s="21" t="s">
        <v>137</v>
      </c>
      <c r="D83" s="42" t="s">
        <v>27</v>
      </c>
      <c r="E83" s="19" t="s">
        <v>26</v>
      </c>
      <c r="F83" s="40" t="s">
        <v>152</v>
      </c>
      <c r="G83" s="40" t="s">
        <v>153</v>
      </c>
      <c r="H83" s="20" t="str">
        <f t="shared" si="4"/>
        <v/>
      </c>
      <c r="I83" s="22" t="s">
        <v>196</v>
      </c>
      <c r="J83" s="40"/>
      <c r="K83" s="20" t="str">
        <f t="shared" si="5"/>
        <v>RAN5#101</v>
      </c>
      <c r="L83" s="40"/>
      <c r="M83" s="39"/>
      <c r="N83" s="38">
        <v>1</v>
      </c>
      <c r="O83" s="16" t="str" cm="1">
        <f t="array" ref="O83">IF(AND(H83&lt;&gt;"",H83&lt;&gt;"-"),IF(SUMPRODUCT($Q$74:$W$74,--(Q83:W83&lt;&gt;""))&gt;0,SUMPRODUCT($Q$74:$W$74,Q83:W83)/SUMPRODUCT($Q$74:$W$74,--(Q83:W83&lt;&gt;"")),""),"")</f>
        <v/>
      </c>
      <c r="P83" s="41"/>
      <c r="Q83" s="15">
        <v>0</v>
      </c>
      <c r="R83" s="15"/>
      <c r="S83" s="15">
        <v>0</v>
      </c>
      <c r="T83" s="15">
        <v>0</v>
      </c>
      <c r="U83" s="15"/>
      <c r="V83" s="15"/>
      <c r="W83" s="15"/>
      <c r="Y83" s="102"/>
      <c r="Z83" s="102"/>
      <c r="AA83" s="102"/>
      <c r="AB83" s="102"/>
      <c r="AC83" s="102"/>
      <c r="AD83" s="102"/>
      <c r="AE83" s="102"/>
      <c r="AF83" s="102"/>
      <c r="AG83" s="102"/>
      <c r="AH83" s="102"/>
      <c r="AI83" s="102"/>
      <c r="AJ83" s="102"/>
      <c r="AK83" s="102"/>
      <c r="AL83" s="102"/>
      <c r="AM83" s="102"/>
      <c r="AN83" s="102"/>
      <c r="AO83" s="102"/>
      <c r="AP83" s="102"/>
    </row>
    <row r="84" spans="1:42" ht="30.6" outlineLevel="1" x14ac:dyDescent="0.25">
      <c r="A84" s="102"/>
      <c r="B84" s="45" t="s">
        <v>102</v>
      </c>
      <c r="C84" s="21" t="s">
        <v>138</v>
      </c>
      <c r="D84" s="42" t="s">
        <v>27</v>
      </c>
      <c r="E84" s="19" t="s">
        <v>26</v>
      </c>
      <c r="F84" s="40" t="s">
        <v>154</v>
      </c>
      <c r="G84" s="40" t="s">
        <v>155</v>
      </c>
      <c r="H84" s="20" t="str">
        <f t="shared" si="4"/>
        <v/>
      </c>
      <c r="I84" s="22" t="s">
        <v>184</v>
      </c>
      <c r="J84" s="40"/>
      <c r="K84" s="20" t="str">
        <f t="shared" si="5"/>
        <v>RAN5#101</v>
      </c>
      <c r="L84" s="40"/>
      <c r="M84" s="39"/>
      <c r="N84" s="38">
        <v>1</v>
      </c>
      <c r="O84" s="16" t="str" cm="1">
        <f t="array" ref="O84">IF(AND(H84&lt;&gt;"",H84&lt;&gt;"-"),IF(SUMPRODUCT($Q$74:$W$74,--(Q84:W84&lt;&gt;""))&gt;0,SUMPRODUCT($Q$74:$W$74,Q84:W84)/SUMPRODUCT($Q$74:$W$74,--(Q84:W84&lt;&gt;"")),""),"")</f>
        <v/>
      </c>
      <c r="P84" s="41"/>
      <c r="Q84" s="15">
        <v>0</v>
      </c>
      <c r="R84" s="15"/>
      <c r="S84" s="15"/>
      <c r="T84" s="15">
        <v>0</v>
      </c>
      <c r="U84" s="15"/>
      <c r="V84" s="15"/>
      <c r="W84" s="15"/>
      <c r="Y84" s="102"/>
      <c r="Z84" s="102"/>
      <c r="AA84" s="102"/>
      <c r="AB84" s="102"/>
      <c r="AC84" s="102"/>
      <c r="AD84" s="102"/>
      <c r="AE84" s="102"/>
      <c r="AF84" s="102"/>
      <c r="AG84" s="102"/>
      <c r="AH84" s="102"/>
      <c r="AI84" s="102"/>
      <c r="AJ84" s="102"/>
      <c r="AK84" s="102"/>
      <c r="AL84" s="102"/>
      <c r="AM84" s="102"/>
      <c r="AN84" s="102"/>
      <c r="AO84" s="102"/>
      <c r="AP84" s="102"/>
    </row>
    <row r="85" spans="1:42" ht="20.399999999999999" outlineLevel="1" x14ac:dyDescent="0.25">
      <c r="A85" s="102"/>
      <c r="B85" s="45" t="s">
        <v>102</v>
      </c>
      <c r="C85" s="21" t="s">
        <v>139</v>
      </c>
      <c r="D85" s="42" t="s">
        <v>27</v>
      </c>
      <c r="E85" s="19" t="s">
        <v>26</v>
      </c>
      <c r="F85" s="40" t="s">
        <v>156</v>
      </c>
      <c r="G85" s="40" t="s">
        <v>157</v>
      </c>
      <c r="H85" s="20" t="str">
        <f t="shared" si="4"/>
        <v/>
      </c>
      <c r="I85" s="22" t="s">
        <v>185</v>
      </c>
      <c r="J85" s="40"/>
      <c r="K85" s="20" t="str">
        <f t="shared" si="5"/>
        <v>RAN5#101</v>
      </c>
      <c r="L85" s="40"/>
      <c r="M85" s="39"/>
      <c r="N85" s="38">
        <v>1</v>
      </c>
      <c r="O85" s="16" t="str" cm="1">
        <f t="array" ref="O85">IF(AND(H85&lt;&gt;"",H85&lt;&gt;"-"),IF(SUMPRODUCT($Q$74:$W$74,--(Q85:W85&lt;&gt;""))&gt;0,SUMPRODUCT($Q$74:$W$74,Q85:W85)/SUMPRODUCT($Q$74:$W$74,--(Q85:W85&lt;&gt;"")),""),"")</f>
        <v/>
      </c>
      <c r="P85" s="41"/>
      <c r="Q85" s="15"/>
      <c r="R85" s="15"/>
      <c r="S85" s="15"/>
      <c r="T85" s="15">
        <v>0</v>
      </c>
      <c r="U85" s="15"/>
      <c r="V85" s="15"/>
      <c r="W85" s="15"/>
      <c r="Y85" s="102"/>
      <c r="Z85" s="102"/>
      <c r="AA85" s="102"/>
      <c r="AB85" s="102"/>
      <c r="AC85" s="102"/>
      <c r="AD85" s="102"/>
      <c r="AE85" s="102"/>
      <c r="AF85" s="102"/>
      <c r="AG85" s="102"/>
      <c r="AH85" s="102"/>
      <c r="AI85" s="102"/>
      <c r="AJ85" s="102"/>
      <c r="AK85" s="102"/>
      <c r="AL85" s="102"/>
      <c r="AM85" s="102"/>
      <c r="AN85" s="102"/>
      <c r="AO85" s="102"/>
      <c r="AP85" s="102"/>
    </row>
    <row r="86" spans="1:42" ht="61.2" outlineLevel="1" x14ac:dyDescent="0.25">
      <c r="A86" s="102"/>
      <c r="B86" s="45" t="s">
        <v>102</v>
      </c>
      <c r="C86" s="21" t="s">
        <v>140</v>
      </c>
      <c r="D86" s="42" t="s">
        <v>27</v>
      </c>
      <c r="E86" s="19" t="s">
        <v>26</v>
      </c>
      <c r="F86" s="40" t="s">
        <v>158</v>
      </c>
      <c r="G86" s="40" t="s">
        <v>159</v>
      </c>
      <c r="H86" s="20" t="str">
        <f t="shared" si="4"/>
        <v/>
      </c>
      <c r="I86" s="22" t="s">
        <v>186</v>
      </c>
      <c r="J86" s="40"/>
      <c r="K86" s="20" t="str">
        <f t="shared" si="5"/>
        <v>RAN5#101</v>
      </c>
      <c r="L86" s="40"/>
      <c r="M86" s="39"/>
      <c r="N86" s="38">
        <v>1</v>
      </c>
      <c r="O86" s="16" t="str" cm="1">
        <f t="array" ref="O86">IF(AND(H86&lt;&gt;"",H86&lt;&gt;"-"),IF(SUMPRODUCT($Q$74:$W$74,--(Q86:W86&lt;&gt;""))&gt;0,SUMPRODUCT($Q$74:$W$74,Q86:W86)/SUMPRODUCT($Q$74:$W$74,--(Q86:W86&lt;&gt;"")),""),"")</f>
        <v/>
      </c>
      <c r="P86" s="41"/>
      <c r="Q86" s="15">
        <v>0</v>
      </c>
      <c r="R86" s="15"/>
      <c r="S86" s="15">
        <v>0</v>
      </c>
      <c r="T86" s="15">
        <v>0</v>
      </c>
      <c r="U86" s="15"/>
      <c r="V86" s="15"/>
      <c r="W86" s="15"/>
      <c r="Y86" s="102"/>
      <c r="Z86" s="102"/>
      <c r="AA86" s="102"/>
      <c r="AB86" s="102"/>
      <c r="AC86" s="102"/>
      <c r="AD86" s="102"/>
      <c r="AE86" s="102"/>
      <c r="AF86" s="102"/>
      <c r="AG86" s="102"/>
      <c r="AH86" s="102"/>
      <c r="AI86" s="102"/>
      <c r="AJ86" s="102"/>
      <c r="AK86" s="102"/>
      <c r="AL86" s="102"/>
      <c r="AM86" s="102"/>
      <c r="AN86" s="102"/>
      <c r="AO86" s="102"/>
      <c r="AP86" s="102"/>
    </row>
    <row r="87" spans="1:42" ht="20.399999999999999" outlineLevel="1" x14ac:dyDescent="0.25">
      <c r="A87" s="102"/>
      <c r="B87" s="45" t="s">
        <v>101</v>
      </c>
      <c r="C87" s="21" t="s">
        <v>141</v>
      </c>
      <c r="D87" s="42" t="s">
        <v>27</v>
      </c>
      <c r="E87" s="19" t="s">
        <v>26</v>
      </c>
      <c r="F87" s="40" t="s">
        <v>267</v>
      </c>
      <c r="G87" s="40" t="s">
        <v>268</v>
      </c>
      <c r="H87" s="20" t="str">
        <f t="shared" si="4"/>
        <v>n79 CBW (10,20)</v>
      </c>
      <c r="I87" s="22" t="s">
        <v>278</v>
      </c>
      <c r="J87" s="40"/>
      <c r="K87" s="20" t="str">
        <f t="shared" si="5"/>
        <v>RAN5#101</v>
      </c>
      <c r="L87" s="40"/>
      <c r="M87" s="39" t="s">
        <v>469</v>
      </c>
      <c r="N87" s="38">
        <v>1</v>
      </c>
      <c r="O87" s="16" cm="1">
        <f t="array" ref="O87">IF(AND(H87&lt;&gt;"",H87&lt;&gt;"-"),IF(SUMPRODUCT($Q$74:$W$74,--(Q87:W87&lt;&gt;""))&gt;0,SUMPRODUCT($Q$74:$W$74,Q87:W87)/SUMPRODUCT($Q$74:$W$74,--(Q87:W87&lt;&gt;"")),""),"")</f>
        <v>1</v>
      </c>
      <c r="P87" s="41"/>
      <c r="Q87" s="15">
        <v>1</v>
      </c>
      <c r="R87" s="15"/>
      <c r="S87" s="15"/>
      <c r="T87" s="15">
        <v>1</v>
      </c>
      <c r="U87" s="15"/>
      <c r="V87" s="15"/>
      <c r="W87" s="15"/>
      <c r="Y87" s="102"/>
      <c r="Z87" s="102"/>
      <c r="AA87" s="102"/>
      <c r="AB87" s="102"/>
      <c r="AC87" s="102"/>
      <c r="AD87" s="102"/>
      <c r="AE87" s="102"/>
      <c r="AF87" s="102"/>
      <c r="AG87" s="102"/>
      <c r="AH87" s="102"/>
      <c r="AI87" s="102"/>
      <c r="AJ87" s="102"/>
      <c r="AK87" s="102"/>
      <c r="AL87" s="102"/>
      <c r="AM87" s="102"/>
      <c r="AN87" s="102"/>
      <c r="AO87" s="102"/>
      <c r="AP87" s="102"/>
    </row>
    <row r="88" spans="1:42" ht="20.399999999999999" outlineLevel="1" x14ac:dyDescent="0.25">
      <c r="A88" s="102"/>
      <c r="B88" s="45" t="s">
        <v>101</v>
      </c>
      <c r="C88" s="21" t="s">
        <v>142</v>
      </c>
      <c r="D88" s="42" t="s">
        <v>27</v>
      </c>
      <c r="E88" s="19" t="s">
        <v>26</v>
      </c>
      <c r="F88" s="40" t="s">
        <v>269</v>
      </c>
      <c r="G88" s="40" t="s">
        <v>270</v>
      </c>
      <c r="H88" s="20" t="str">
        <f t="shared" si="4"/>
        <v>n79 CBW (10,20)</v>
      </c>
      <c r="I88" s="22" t="s">
        <v>278</v>
      </c>
      <c r="J88" s="40"/>
      <c r="K88" s="20" t="str">
        <f t="shared" si="5"/>
        <v>RAN5#101</v>
      </c>
      <c r="L88" s="40"/>
      <c r="M88" s="39" t="s">
        <v>469</v>
      </c>
      <c r="N88" s="38">
        <v>1</v>
      </c>
      <c r="O88" s="16" cm="1">
        <f t="array" ref="O88">IF(AND(H88&lt;&gt;"",H88&lt;&gt;"-"),IF(SUMPRODUCT($Q$74:$W$74,--(Q88:W88&lt;&gt;""))&gt;0,SUMPRODUCT($Q$74:$W$74,Q88:W88)/SUMPRODUCT($Q$74:$W$74,--(Q88:W88&lt;&gt;"")),""),"")</f>
        <v>1</v>
      </c>
      <c r="P88" s="41"/>
      <c r="Q88" s="15">
        <v>1</v>
      </c>
      <c r="R88" s="15"/>
      <c r="S88" s="15"/>
      <c r="T88" s="15">
        <v>1</v>
      </c>
      <c r="U88" s="15"/>
      <c r="V88" s="15"/>
      <c r="W88" s="15"/>
      <c r="Y88" s="102"/>
      <c r="Z88" s="102"/>
      <c r="AA88" s="102"/>
      <c r="AB88" s="102"/>
      <c r="AC88" s="102"/>
      <c r="AD88" s="102"/>
      <c r="AE88" s="102"/>
      <c r="AF88" s="102"/>
      <c r="AG88" s="102"/>
      <c r="AH88" s="102"/>
      <c r="AI88" s="102"/>
      <c r="AJ88" s="102"/>
      <c r="AK88" s="102"/>
      <c r="AL88" s="102"/>
      <c r="AM88" s="102"/>
      <c r="AN88" s="102"/>
      <c r="AO88" s="102"/>
      <c r="AP88" s="102"/>
    </row>
    <row r="89" spans="1:42" ht="20.399999999999999" outlineLevel="1" x14ac:dyDescent="0.25">
      <c r="A89" s="102"/>
      <c r="B89" s="45" t="s">
        <v>101</v>
      </c>
      <c r="C89" s="21" t="s">
        <v>143</v>
      </c>
      <c r="D89" s="42" t="s">
        <v>27</v>
      </c>
      <c r="E89" s="19" t="s">
        <v>26</v>
      </c>
      <c r="F89" s="40" t="s">
        <v>271</v>
      </c>
      <c r="G89" s="40" t="s">
        <v>272</v>
      </c>
      <c r="H89" s="20" t="str">
        <f t="shared" si="4"/>
        <v>n79 CBW (10,20)</v>
      </c>
      <c r="I89" s="22" t="s">
        <v>279</v>
      </c>
      <c r="J89" s="40"/>
      <c r="K89" s="20" t="str">
        <f t="shared" si="5"/>
        <v>RAN5#101</v>
      </c>
      <c r="L89" s="40"/>
      <c r="M89" s="39" t="s">
        <v>469</v>
      </c>
      <c r="N89" s="38">
        <v>1</v>
      </c>
      <c r="O89" s="16" cm="1">
        <f t="array" ref="O89">IF(AND(H89&lt;&gt;"",H89&lt;&gt;"-"),IF(SUMPRODUCT($Q$74:$W$74,--(Q89:W89&lt;&gt;""))&gt;0,SUMPRODUCT($Q$74:$W$74,Q89:W89)/SUMPRODUCT($Q$74:$W$74,--(Q89:W89&lt;&gt;"")),""),"")</f>
        <v>1</v>
      </c>
      <c r="P89" s="41"/>
      <c r="Q89" s="15">
        <v>1</v>
      </c>
      <c r="R89" s="15"/>
      <c r="S89" s="15"/>
      <c r="T89" s="15">
        <v>1</v>
      </c>
      <c r="U89" s="15"/>
      <c r="V89" s="15"/>
      <c r="W89" s="15"/>
      <c r="Y89" s="102"/>
      <c r="Z89" s="102"/>
      <c r="AA89" s="102"/>
      <c r="AB89" s="102"/>
      <c r="AC89" s="102"/>
      <c r="AD89" s="102"/>
      <c r="AE89" s="102"/>
      <c r="AF89" s="102"/>
      <c r="AG89" s="102"/>
      <c r="AH89" s="102"/>
      <c r="AI89" s="102"/>
      <c r="AJ89" s="102"/>
      <c r="AK89" s="102"/>
      <c r="AL89" s="102"/>
      <c r="AM89" s="102"/>
      <c r="AN89" s="102"/>
      <c r="AO89" s="102"/>
      <c r="AP89" s="102"/>
    </row>
    <row r="90" spans="1:42" ht="20.399999999999999" outlineLevel="1" x14ac:dyDescent="0.25">
      <c r="A90" s="102"/>
      <c r="B90" s="45" t="s">
        <v>101</v>
      </c>
      <c r="C90" s="21" t="s">
        <v>243</v>
      </c>
      <c r="D90" s="42" t="s">
        <v>27</v>
      </c>
      <c r="E90" s="19" t="s">
        <v>26</v>
      </c>
      <c r="F90" s="40" t="s">
        <v>273</v>
      </c>
      <c r="G90" s="40" t="s">
        <v>274</v>
      </c>
      <c r="H90" s="20" t="str">
        <f t="shared" si="4"/>
        <v>n79 CBW (10,20)</v>
      </c>
      <c r="I90" s="22" t="s">
        <v>280</v>
      </c>
      <c r="J90" s="40"/>
      <c r="K90" s="20" t="str">
        <f t="shared" si="5"/>
        <v>RAN5#101</v>
      </c>
      <c r="L90" s="40"/>
      <c r="M90" s="39" t="s">
        <v>469</v>
      </c>
      <c r="N90" s="38">
        <v>1</v>
      </c>
      <c r="O90" s="16" cm="1">
        <f t="array" ref="O90">IF(AND(H90&lt;&gt;"",H90&lt;&gt;"-"),IF(SUMPRODUCT($Q$74:$W$74,--(Q90:W90&lt;&gt;""))&gt;0,SUMPRODUCT($Q$74:$W$74,Q90:W90)/SUMPRODUCT($Q$74:$W$74,--(Q90:W90&lt;&gt;"")),""),"")</f>
        <v>1</v>
      </c>
      <c r="P90" s="41"/>
      <c r="Q90" s="15">
        <v>1</v>
      </c>
      <c r="R90" s="15"/>
      <c r="S90" s="15"/>
      <c r="T90" s="15">
        <v>1</v>
      </c>
      <c r="U90" s="15"/>
      <c r="V90" s="15"/>
      <c r="W90" s="15"/>
      <c r="Y90" s="102"/>
      <c r="Z90" s="102"/>
      <c r="AA90" s="102"/>
      <c r="AB90" s="102"/>
      <c r="AC90" s="102"/>
      <c r="AD90" s="102"/>
      <c r="AE90" s="102"/>
      <c r="AF90" s="102"/>
      <c r="AG90" s="102"/>
      <c r="AH90" s="102"/>
      <c r="AI90" s="102"/>
      <c r="AJ90" s="102"/>
      <c r="AK90" s="102"/>
      <c r="AL90" s="102"/>
      <c r="AM90" s="102"/>
      <c r="AN90" s="102"/>
      <c r="AO90" s="102"/>
      <c r="AP90" s="102"/>
    </row>
    <row r="91" spans="1:42" ht="20.399999999999999" outlineLevel="1" x14ac:dyDescent="0.25">
      <c r="A91" s="102"/>
      <c r="B91" s="45" t="s">
        <v>101</v>
      </c>
      <c r="C91" s="21" t="s">
        <v>244</v>
      </c>
      <c r="D91" s="42" t="s">
        <v>27</v>
      </c>
      <c r="E91" s="19" t="s">
        <v>26</v>
      </c>
      <c r="F91" s="40" t="s">
        <v>275</v>
      </c>
      <c r="G91" s="40" t="s">
        <v>276</v>
      </c>
      <c r="H91" s="20" t="str">
        <f t="shared" si="4"/>
        <v>n79 CBW (10,20)</v>
      </c>
      <c r="I91" s="22" t="s">
        <v>279</v>
      </c>
      <c r="J91" s="40"/>
      <c r="K91" s="20" t="str">
        <f t="shared" si="5"/>
        <v>RAN5#101</v>
      </c>
      <c r="L91" s="40"/>
      <c r="M91" s="39" t="s">
        <v>469</v>
      </c>
      <c r="N91" s="38">
        <v>1</v>
      </c>
      <c r="O91" s="16" cm="1">
        <f t="array" ref="O91">IF(AND(H91&lt;&gt;"",H91&lt;&gt;"-"),IF(SUMPRODUCT($Q$74:$W$74,--(Q91:W91&lt;&gt;""))&gt;0,SUMPRODUCT($Q$74:$W$74,Q91:W91)/SUMPRODUCT($Q$74:$W$74,--(Q91:W91&lt;&gt;"")),""),"")</f>
        <v>1</v>
      </c>
      <c r="P91" s="41"/>
      <c r="Q91" s="15">
        <v>1</v>
      </c>
      <c r="R91" s="15"/>
      <c r="S91" s="15"/>
      <c r="T91" s="15">
        <v>1</v>
      </c>
      <c r="U91" s="15"/>
      <c r="V91" s="15"/>
      <c r="W91" s="15"/>
      <c r="Y91" s="102"/>
      <c r="Z91" s="102"/>
      <c r="AA91" s="102"/>
      <c r="AB91" s="102"/>
      <c r="AC91" s="102"/>
      <c r="AD91" s="102"/>
      <c r="AE91" s="102"/>
      <c r="AF91" s="102"/>
      <c r="AG91" s="102"/>
      <c r="AH91" s="102"/>
      <c r="AI91" s="102"/>
      <c r="AJ91" s="102"/>
      <c r="AK91" s="102"/>
      <c r="AL91" s="102"/>
      <c r="AM91" s="102"/>
      <c r="AN91" s="102"/>
      <c r="AO91" s="102"/>
      <c r="AP91" s="102"/>
    </row>
    <row r="92" spans="1:42" ht="20.399999999999999" outlineLevel="1" x14ac:dyDescent="0.25">
      <c r="A92" s="102"/>
      <c r="B92" s="45" t="s">
        <v>101</v>
      </c>
      <c r="C92" s="21" t="s">
        <v>245</v>
      </c>
      <c r="D92" s="42" t="s">
        <v>27</v>
      </c>
      <c r="E92" s="19" t="s">
        <v>26</v>
      </c>
      <c r="F92" s="40" t="s">
        <v>277</v>
      </c>
      <c r="G92" s="40" t="s">
        <v>470</v>
      </c>
      <c r="H92" s="20" t="str">
        <f t="shared" si="4"/>
        <v>n79 CBW (10,20)</v>
      </c>
      <c r="I92" s="22" t="s">
        <v>280</v>
      </c>
      <c r="J92" s="40"/>
      <c r="K92" s="20" t="str">
        <f t="shared" si="5"/>
        <v>RAN5#101</v>
      </c>
      <c r="L92" s="40"/>
      <c r="M92" s="39" t="s">
        <v>469</v>
      </c>
      <c r="N92" s="38">
        <v>1</v>
      </c>
      <c r="O92" s="16" cm="1">
        <f t="array" ref="O92">IF(AND(H92&lt;&gt;"",H92&lt;&gt;"-"),IF(SUMPRODUCT($Q$74:$W$74,--(Q92:W92&lt;&gt;""))&gt;0,SUMPRODUCT($Q$74:$W$74,Q92:W92)/SUMPRODUCT($Q$74:$W$74,--(Q92:W92&lt;&gt;"")),""),"")</f>
        <v>1</v>
      </c>
      <c r="P92" s="41"/>
      <c r="Q92" s="15">
        <v>1</v>
      </c>
      <c r="R92" s="15"/>
      <c r="S92" s="15"/>
      <c r="T92" s="15">
        <v>1</v>
      </c>
      <c r="U92" s="15"/>
      <c r="V92" s="15"/>
      <c r="W92" s="15"/>
      <c r="Y92" s="102"/>
      <c r="Z92" s="102"/>
      <c r="AA92" s="102"/>
      <c r="AB92" s="102"/>
      <c r="AC92" s="102"/>
      <c r="AD92" s="102"/>
      <c r="AE92" s="102"/>
      <c r="AF92" s="102"/>
      <c r="AG92" s="102"/>
      <c r="AH92" s="102"/>
      <c r="AI92" s="102"/>
      <c r="AJ92" s="102"/>
      <c r="AK92" s="102"/>
      <c r="AL92" s="102"/>
      <c r="AM92" s="102"/>
      <c r="AN92" s="102"/>
      <c r="AO92" s="102"/>
      <c r="AP92" s="102"/>
    </row>
    <row r="93" spans="1:42" ht="40.799999999999997" outlineLevel="1" x14ac:dyDescent="0.25">
      <c r="A93" s="102"/>
      <c r="B93" s="45" t="s">
        <v>102</v>
      </c>
      <c r="C93" s="21" t="s">
        <v>246</v>
      </c>
      <c r="D93" s="42" t="s">
        <v>27</v>
      </c>
      <c r="E93" s="19" t="s">
        <v>26</v>
      </c>
      <c r="F93" s="40" t="s">
        <v>160</v>
      </c>
      <c r="G93" s="40" t="s">
        <v>161</v>
      </c>
      <c r="H93" s="20" t="str">
        <f t="shared" si="4"/>
        <v/>
      </c>
      <c r="I93" s="22" t="s">
        <v>187</v>
      </c>
      <c r="J93" s="40"/>
      <c r="K93" s="20" t="str">
        <f t="shared" si="5"/>
        <v>RAN5#101</v>
      </c>
      <c r="L93" s="40"/>
      <c r="M93" s="39"/>
      <c r="N93" s="38">
        <v>1</v>
      </c>
      <c r="O93" s="16" t="str" cm="1">
        <f t="array" ref="O93">IF(AND(H93&lt;&gt;"",H93&lt;&gt;"-"),IF(SUMPRODUCT($Q$74:$W$74,--(Q93:W93&lt;&gt;""))&gt;0,SUMPRODUCT($Q$74:$W$74,Q93:W93)/SUMPRODUCT($Q$74:$W$74,--(Q93:W93&lt;&gt;"")),""),"")</f>
        <v/>
      </c>
      <c r="P93" s="41"/>
      <c r="Q93" s="15"/>
      <c r="R93" s="15"/>
      <c r="S93" s="15"/>
      <c r="T93" s="15">
        <v>0</v>
      </c>
      <c r="U93" s="15"/>
      <c r="V93" s="15"/>
      <c r="W93" s="15"/>
      <c r="Y93" s="102"/>
      <c r="Z93" s="102"/>
      <c r="AA93" s="102"/>
      <c r="AB93" s="102"/>
      <c r="AC93" s="102"/>
      <c r="AD93" s="102"/>
      <c r="AE93" s="102"/>
      <c r="AF93" s="102"/>
      <c r="AG93" s="102"/>
      <c r="AH93" s="102"/>
      <c r="AI93" s="102"/>
      <c r="AJ93" s="102"/>
      <c r="AK93" s="102"/>
      <c r="AL93" s="102"/>
      <c r="AM93" s="102"/>
      <c r="AN93" s="102"/>
      <c r="AO93" s="102"/>
      <c r="AP93" s="102"/>
    </row>
    <row r="94" spans="1:42" ht="51" outlineLevel="1" x14ac:dyDescent="0.25">
      <c r="A94" s="102"/>
      <c r="B94" s="45" t="s">
        <v>102</v>
      </c>
      <c r="C94" s="21" t="s">
        <v>247</v>
      </c>
      <c r="D94" s="42" t="s">
        <v>27</v>
      </c>
      <c r="E94" s="19" t="s">
        <v>26</v>
      </c>
      <c r="F94" s="40" t="s">
        <v>162</v>
      </c>
      <c r="G94" s="40" t="s">
        <v>163</v>
      </c>
      <c r="H94" s="20" t="str">
        <f t="shared" si="4"/>
        <v/>
      </c>
      <c r="I94" s="22" t="s">
        <v>188</v>
      </c>
      <c r="J94" s="40"/>
      <c r="K94" s="20" t="str">
        <f t="shared" si="5"/>
        <v>RAN5#101</v>
      </c>
      <c r="L94" s="40"/>
      <c r="M94" s="39"/>
      <c r="N94" s="38">
        <v>1</v>
      </c>
      <c r="O94" s="16" t="str" cm="1">
        <f t="array" ref="O94">IF(AND(H94&lt;&gt;"",H94&lt;&gt;"-"),IF(SUMPRODUCT($Q$74:$W$74,--(Q94:W94&lt;&gt;""))&gt;0,SUMPRODUCT($Q$74:$W$74,Q94:W94)/SUMPRODUCT($Q$74:$W$74,--(Q94:W94&lt;&gt;"")),""),"")</f>
        <v/>
      </c>
      <c r="P94" s="41"/>
      <c r="Q94" s="15"/>
      <c r="R94" s="15"/>
      <c r="S94" s="15"/>
      <c r="T94" s="15">
        <v>0</v>
      </c>
      <c r="U94" s="15"/>
      <c r="V94" s="15"/>
      <c r="W94" s="15"/>
      <c r="Y94" s="102"/>
      <c r="Z94" s="102"/>
      <c r="AA94" s="102"/>
      <c r="AB94" s="102"/>
      <c r="AC94" s="102"/>
      <c r="AD94" s="102"/>
      <c r="AE94" s="102"/>
      <c r="AF94" s="102"/>
      <c r="AG94" s="102"/>
      <c r="AH94" s="102"/>
      <c r="AI94" s="102"/>
      <c r="AJ94" s="102"/>
      <c r="AK94" s="102"/>
      <c r="AL94" s="102"/>
      <c r="AM94" s="102"/>
      <c r="AN94" s="102"/>
      <c r="AO94" s="102"/>
      <c r="AP94" s="102"/>
    </row>
    <row r="95" spans="1:42" ht="51" outlineLevel="1" x14ac:dyDescent="0.25">
      <c r="A95" s="102"/>
      <c r="B95" s="45" t="s">
        <v>102</v>
      </c>
      <c r="C95" s="21" t="s">
        <v>248</v>
      </c>
      <c r="D95" s="42" t="s">
        <v>27</v>
      </c>
      <c r="E95" s="19" t="s">
        <v>26</v>
      </c>
      <c r="F95" s="40" t="s">
        <v>164</v>
      </c>
      <c r="G95" s="40" t="s">
        <v>165</v>
      </c>
      <c r="H95" s="20" t="str">
        <f t="shared" si="4"/>
        <v/>
      </c>
      <c r="I95" s="22" t="s">
        <v>189</v>
      </c>
      <c r="J95" s="40"/>
      <c r="K95" s="20" t="str">
        <f t="shared" si="5"/>
        <v>RAN5#101</v>
      </c>
      <c r="L95" s="40"/>
      <c r="M95" s="39"/>
      <c r="N95" s="38">
        <v>1</v>
      </c>
      <c r="O95" s="16" t="str" cm="1">
        <f t="array" ref="O95">IF(AND(H95&lt;&gt;"",H95&lt;&gt;"-"),IF(SUMPRODUCT($Q$74:$W$74,--(Q95:W95&lt;&gt;""))&gt;0,SUMPRODUCT($Q$74:$W$74,Q95:W95)/SUMPRODUCT($Q$74:$W$74,--(Q95:W95&lt;&gt;"")),""),"")</f>
        <v/>
      </c>
      <c r="P95" s="41"/>
      <c r="Q95" s="15"/>
      <c r="R95" s="15"/>
      <c r="S95" s="15"/>
      <c r="T95" s="15">
        <v>0</v>
      </c>
      <c r="U95" s="15"/>
      <c r="V95" s="15"/>
      <c r="W95" s="15"/>
      <c r="Y95" s="102"/>
      <c r="Z95" s="102"/>
      <c r="AA95" s="102"/>
      <c r="AB95" s="102"/>
      <c r="AC95" s="102"/>
      <c r="AD95" s="102"/>
      <c r="AE95" s="102"/>
      <c r="AF95" s="102"/>
      <c r="AG95" s="102"/>
      <c r="AH95" s="102"/>
      <c r="AI95" s="102"/>
      <c r="AJ95" s="102"/>
      <c r="AK95" s="102"/>
      <c r="AL95" s="102"/>
      <c r="AM95" s="102"/>
      <c r="AN95" s="102"/>
      <c r="AO95" s="102"/>
      <c r="AP95" s="102"/>
    </row>
    <row r="96" spans="1:42" ht="51" outlineLevel="1" x14ac:dyDescent="0.25">
      <c r="A96" s="102"/>
      <c r="B96" s="45" t="s">
        <v>102</v>
      </c>
      <c r="C96" s="21" t="s">
        <v>249</v>
      </c>
      <c r="D96" s="42" t="s">
        <v>27</v>
      </c>
      <c r="E96" s="19" t="s">
        <v>26</v>
      </c>
      <c r="F96" s="40" t="s">
        <v>166</v>
      </c>
      <c r="G96" s="40" t="s">
        <v>167</v>
      </c>
      <c r="H96" s="20" t="str">
        <f t="shared" si="4"/>
        <v/>
      </c>
      <c r="I96" s="22" t="s">
        <v>190</v>
      </c>
      <c r="J96" s="40"/>
      <c r="K96" s="20" t="str">
        <f t="shared" si="5"/>
        <v>RAN5#101</v>
      </c>
      <c r="L96" s="40"/>
      <c r="M96" s="39"/>
      <c r="N96" s="38">
        <v>1</v>
      </c>
      <c r="O96" s="16" t="str" cm="1">
        <f t="array" ref="O96">IF(AND(H96&lt;&gt;"",H96&lt;&gt;"-"),IF(SUMPRODUCT($Q$74:$W$74,--(Q96:W96&lt;&gt;""))&gt;0,SUMPRODUCT($Q$74:$W$74,Q96:W96)/SUMPRODUCT($Q$74:$W$74,--(Q96:W96&lt;&gt;"")),""),"")</f>
        <v/>
      </c>
      <c r="P96" s="41"/>
      <c r="Q96" s="15"/>
      <c r="R96" s="15"/>
      <c r="S96" s="15"/>
      <c r="T96" s="15">
        <v>0</v>
      </c>
      <c r="U96" s="15"/>
      <c r="V96" s="15"/>
      <c r="W96" s="15"/>
      <c r="Y96" s="102"/>
      <c r="Z96" s="102"/>
      <c r="AA96" s="102"/>
      <c r="AB96" s="102"/>
      <c r="AC96" s="102"/>
      <c r="AD96" s="102"/>
      <c r="AE96" s="102"/>
      <c r="AF96" s="102"/>
      <c r="AG96" s="102"/>
      <c r="AH96" s="102"/>
      <c r="AI96" s="102"/>
      <c r="AJ96" s="102"/>
      <c r="AK96" s="102"/>
      <c r="AL96" s="102"/>
      <c r="AM96" s="102"/>
      <c r="AN96" s="102"/>
      <c r="AO96" s="102"/>
      <c r="AP96" s="102"/>
    </row>
    <row r="97" spans="1:42" ht="51" outlineLevel="1" x14ac:dyDescent="0.25">
      <c r="A97" s="102"/>
      <c r="B97" s="45" t="s">
        <v>102</v>
      </c>
      <c r="C97" s="21" t="s">
        <v>250</v>
      </c>
      <c r="D97" s="42" t="s">
        <v>27</v>
      </c>
      <c r="E97" s="19" t="s">
        <v>26</v>
      </c>
      <c r="F97" s="40" t="s">
        <v>168</v>
      </c>
      <c r="G97" s="40" t="s">
        <v>169</v>
      </c>
      <c r="H97" s="20" t="str">
        <f t="shared" si="4"/>
        <v/>
      </c>
      <c r="I97" s="22" t="s">
        <v>191</v>
      </c>
      <c r="J97" s="40"/>
      <c r="K97" s="20" t="str">
        <f t="shared" si="5"/>
        <v>RAN5#101</v>
      </c>
      <c r="L97" s="40"/>
      <c r="M97" s="39"/>
      <c r="N97" s="38">
        <v>1</v>
      </c>
      <c r="O97" s="16" t="str" cm="1">
        <f t="array" ref="O97">IF(AND(H97&lt;&gt;"",H97&lt;&gt;"-"),IF(SUMPRODUCT($Q$74:$W$74,--(Q97:W97&lt;&gt;""))&gt;0,SUMPRODUCT($Q$74:$W$74,Q97:W97)/SUMPRODUCT($Q$74:$W$74,--(Q97:W97&lt;&gt;"")),""),"")</f>
        <v/>
      </c>
      <c r="P97" s="41"/>
      <c r="Q97" s="15"/>
      <c r="R97" s="15"/>
      <c r="S97" s="15">
        <v>0</v>
      </c>
      <c r="T97" s="15"/>
      <c r="U97" s="15"/>
      <c r="V97" s="15"/>
      <c r="W97" s="15"/>
      <c r="Y97" s="102"/>
      <c r="Z97" s="102"/>
      <c r="AA97" s="102"/>
      <c r="AB97" s="102"/>
      <c r="AC97" s="102"/>
      <c r="AD97" s="102"/>
      <c r="AE97" s="102"/>
      <c r="AF97" s="102"/>
      <c r="AG97" s="102"/>
      <c r="AH97" s="102"/>
      <c r="AI97" s="102"/>
      <c r="AJ97" s="102"/>
      <c r="AK97" s="102"/>
      <c r="AL97" s="102"/>
      <c r="AM97" s="102"/>
      <c r="AN97" s="102"/>
      <c r="AO97" s="102"/>
      <c r="AP97" s="102"/>
    </row>
    <row r="98" spans="1:42" ht="30.6" outlineLevel="1" x14ac:dyDescent="0.25">
      <c r="A98" s="102"/>
      <c r="B98" s="45" t="s">
        <v>101</v>
      </c>
      <c r="C98" s="21" t="s">
        <v>251</v>
      </c>
      <c r="D98" s="42" t="s">
        <v>27</v>
      </c>
      <c r="E98" s="19" t="s">
        <v>26</v>
      </c>
      <c r="F98" s="40" t="s">
        <v>281</v>
      </c>
      <c r="G98" s="40" t="s">
        <v>282</v>
      </c>
      <c r="H98" s="20" t="str">
        <f t="shared" si="4"/>
        <v>n79 CBW (10,20)</v>
      </c>
      <c r="I98" s="22" t="s">
        <v>296</v>
      </c>
      <c r="J98" s="40"/>
      <c r="K98" s="20" t="str">
        <f t="shared" si="5"/>
        <v>RAN5#101</v>
      </c>
      <c r="L98" s="40"/>
      <c r="M98" s="39" t="s">
        <v>469</v>
      </c>
      <c r="N98" s="38">
        <v>1</v>
      </c>
      <c r="O98" s="16" cm="1">
        <f t="array" ref="O98">IF(AND(H98&lt;&gt;"",H98&lt;&gt;"-"),IF(SUMPRODUCT($Q$74:$W$74,--(Q98:W98&lt;&gt;""))&gt;0,SUMPRODUCT($Q$74:$W$74,Q98:W98)/SUMPRODUCT($Q$74:$W$74,--(Q98:W98&lt;&gt;"")),""),"")</f>
        <v>1</v>
      </c>
      <c r="P98" s="41"/>
      <c r="Q98" s="15">
        <v>1</v>
      </c>
      <c r="R98" s="15"/>
      <c r="S98" s="15"/>
      <c r="T98" s="15">
        <v>1</v>
      </c>
      <c r="U98" s="15"/>
      <c r="V98" s="15"/>
      <c r="W98" s="15"/>
      <c r="Y98" s="102"/>
      <c r="Z98" s="102"/>
      <c r="AA98" s="102"/>
      <c r="AB98" s="102"/>
      <c r="AC98" s="102"/>
      <c r="AD98" s="102"/>
      <c r="AE98" s="102"/>
      <c r="AF98" s="102"/>
      <c r="AG98" s="102"/>
      <c r="AH98" s="102"/>
      <c r="AI98" s="102"/>
      <c r="AJ98" s="102"/>
      <c r="AK98" s="102"/>
      <c r="AL98" s="102"/>
      <c r="AM98" s="102"/>
      <c r="AN98" s="102"/>
      <c r="AO98" s="102"/>
      <c r="AP98" s="102"/>
    </row>
    <row r="99" spans="1:42" ht="30.6" outlineLevel="1" x14ac:dyDescent="0.25">
      <c r="A99" s="102"/>
      <c r="B99" s="45" t="s">
        <v>101</v>
      </c>
      <c r="C99" s="21" t="s">
        <v>252</v>
      </c>
      <c r="D99" s="42" t="s">
        <v>27</v>
      </c>
      <c r="E99" s="19" t="s">
        <v>26</v>
      </c>
      <c r="F99" s="40" t="s">
        <v>283</v>
      </c>
      <c r="G99" s="40" t="s">
        <v>284</v>
      </c>
      <c r="H99" s="20" t="str">
        <f t="shared" si="4"/>
        <v>n79 CBW (10,20)</v>
      </c>
      <c r="I99" s="22" t="s">
        <v>296</v>
      </c>
      <c r="J99" s="40"/>
      <c r="K99" s="20" t="str">
        <f t="shared" si="5"/>
        <v>RAN5#101</v>
      </c>
      <c r="L99" s="40"/>
      <c r="M99" s="39" t="s">
        <v>469</v>
      </c>
      <c r="N99" s="38">
        <v>1</v>
      </c>
      <c r="O99" s="16" cm="1">
        <f t="array" ref="O99">IF(AND(H99&lt;&gt;"",H99&lt;&gt;"-"),IF(SUMPRODUCT($Q$74:$W$74,--(Q99:W99&lt;&gt;""))&gt;0,SUMPRODUCT($Q$74:$W$74,Q99:W99)/SUMPRODUCT($Q$74:$W$74,--(Q99:W99&lt;&gt;"")),""),"")</f>
        <v>1</v>
      </c>
      <c r="P99" s="41"/>
      <c r="Q99" s="15">
        <v>1</v>
      </c>
      <c r="R99" s="15"/>
      <c r="S99" s="15"/>
      <c r="T99" s="15">
        <v>1</v>
      </c>
      <c r="U99" s="15"/>
      <c r="V99" s="15"/>
      <c r="W99" s="15"/>
      <c r="Y99" s="102"/>
      <c r="Z99" s="102"/>
      <c r="AA99" s="102"/>
      <c r="AB99" s="102"/>
      <c r="AC99" s="102"/>
      <c r="AD99" s="102"/>
      <c r="AE99" s="102"/>
      <c r="AF99" s="102"/>
      <c r="AG99" s="102"/>
      <c r="AH99" s="102"/>
      <c r="AI99" s="102"/>
      <c r="AJ99" s="102"/>
      <c r="AK99" s="102"/>
      <c r="AL99" s="102"/>
      <c r="AM99" s="102"/>
      <c r="AN99" s="102"/>
      <c r="AO99" s="102"/>
      <c r="AP99" s="102"/>
    </row>
    <row r="100" spans="1:42" ht="30.6" outlineLevel="1" x14ac:dyDescent="0.25">
      <c r="A100" s="102"/>
      <c r="B100" s="45" t="s">
        <v>101</v>
      </c>
      <c r="C100" s="21" t="s">
        <v>253</v>
      </c>
      <c r="D100" s="42" t="s">
        <v>27</v>
      </c>
      <c r="E100" s="19" t="s">
        <v>26</v>
      </c>
      <c r="F100" s="40" t="s">
        <v>285</v>
      </c>
      <c r="G100" s="40" t="s">
        <v>286</v>
      </c>
      <c r="H100" s="20" t="str">
        <f t="shared" si="4"/>
        <v>n79 CBW (10,20)</v>
      </c>
      <c r="I100" s="143" t="s">
        <v>297</v>
      </c>
      <c r="J100" s="40"/>
      <c r="K100" s="20" t="str">
        <f t="shared" si="5"/>
        <v>RAN5#101</v>
      </c>
      <c r="L100" s="40"/>
      <c r="M100" s="39" t="s">
        <v>469</v>
      </c>
      <c r="N100" s="38">
        <v>1</v>
      </c>
      <c r="O100" s="16" cm="1">
        <f t="array" ref="O100">IF(AND(H100&lt;&gt;"",H100&lt;&gt;"-"),IF(SUMPRODUCT($Q$74:$W$74,--(Q100:W100&lt;&gt;""))&gt;0,SUMPRODUCT($Q$74:$W$74,Q100:W100)/SUMPRODUCT($Q$74:$W$74,--(Q100:W100&lt;&gt;"")),""),"")</f>
        <v>1</v>
      </c>
      <c r="P100" s="41"/>
      <c r="Q100" s="15"/>
      <c r="R100" s="15"/>
      <c r="S100" s="15"/>
      <c r="T100" s="15">
        <v>1</v>
      </c>
      <c r="U100" s="15"/>
      <c r="V100" s="15"/>
      <c r="W100" s="15"/>
      <c r="Y100" s="102"/>
      <c r="Z100" s="102"/>
      <c r="AA100" s="102"/>
      <c r="AB100" s="102"/>
      <c r="AC100" s="102"/>
      <c r="AD100" s="102"/>
      <c r="AE100" s="102"/>
      <c r="AF100" s="102"/>
      <c r="AG100" s="102"/>
      <c r="AH100" s="102"/>
      <c r="AI100" s="102"/>
      <c r="AJ100" s="102"/>
      <c r="AK100" s="102"/>
      <c r="AL100" s="102"/>
      <c r="AM100" s="102"/>
      <c r="AN100" s="102"/>
      <c r="AO100" s="102"/>
      <c r="AP100" s="102"/>
    </row>
    <row r="101" spans="1:42" ht="30.6" outlineLevel="1" x14ac:dyDescent="0.25">
      <c r="A101" s="102"/>
      <c r="B101" s="45" t="s">
        <v>101</v>
      </c>
      <c r="C101" s="21" t="s">
        <v>254</v>
      </c>
      <c r="D101" s="42" t="s">
        <v>27</v>
      </c>
      <c r="E101" s="19" t="s">
        <v>26</v>
      </c>
      <c r="F101" s="40" t="s">
        <v>287</v>
      </c>
      <c r="G101" s="40" t="s">
        <v>288</v>
      </c>
      <c r="H101" s="20" t="str">
        <f t="shared" si="4"/>
        <v>n79 CBW (10,20)</v>
      </c>
      <c r="I101" s="22" t="s">
        <v>297</v>
      </c>
      <c r="J101" s="40"/>
      <c r="K101" s="20" t="str">
        <f t="shared" si="5"/>
        <v>RAN5#101</v>
      </c>
      <c r="L101" s="40"/>
      <c r="M101" s="39" t="s">
        <v>469</v>
      </c>
      <c r="N101" s="38">
        <v>1</v>
      </c>
      <c r="O101" s="16" cm="1">
        <f t="array" ref="O101">IF(AND(H101&lt;&gt;"",H101&lt;&gt;"-"),IF(SUMPRODUCT($Q$74:$W$74,--(Q101:W101&lt;&gt;""))&gt;0,SUMPRODUCT($Q$74:$W$74,Q101:W101)/SUMPRODUCT($Q$74:$W$74,--(Q101:W101&lt;&gt;"")),""),"")</f>
        <v>1</v>
      </c>
      <c r="P101" s="41"/>
      <c r="Q101" s="15"/>
      <c r="R101" s="15"/>
      <c r="S101" s="15"/>
      <c r="T101" s="15">
        <v>1</v>
      </c>
      <c r="U101" s="15"/>
      <c r="V101" s="15"/>
      <c r="W101" s="15"/>
      <c r="Y101" s="102"/>
      <c r="Z101" s="102"/>
      <c r="AA101" s="102"/>
      <c r="AB101" s="102"/>
      <c r="AC101" s="102"/>
      <c r="AD101" s="102"/>
      <c r="AE101" s="102"/>
      <c r="AF101" s="102"/>
      <c r="AG101" s="102"/>
      <c r="AH101" s="102"/>
      <c r="AI101" s="102"/>
      <c r="AJ101" s="102"/>
      <c r="AK101" s="102"/>
      <c r="AL101" s="102"/>
      <c r="AM101" s="102"/>
      <c r="AN101" s="102"/>
      <c r="AO101" s="102"/>
      <c r="AP101" s="102"/>
    </row>
    <row r="102" spans="1:42" ht="30.6" outlineLevel="1" x14ac:dyDescent="0.25">
      <c r="A102" s="102"/>
      <c r="B102" s="45" t="s">
        <v>101</v>
      </c>
      <c r="C102" s="21" t="s">
        <v>298</v>
      </c>
      <c r="D102" s="42" t="s">
        <v>27</v>
      </c>
      <c r="E102" s="19" t="s">
        <v>26</v>
      </c>
      <c r="F102" s="40" t="s">
        <v>289</v>
      </c>
      <c r="G102" s="40" t="s">
        <v>290</v>
      </c>
      <c r="H102" s="20" t="str">
        <f t="shared" si="4"/>
        <v>n79 CBW (10,20)</v>
      </c>
      <c r="I102" s="22" t="s">
        <v>297</v>
      </c>
      <c r="J102" s="40"/>
      <c r="K102" s="20" t="str">
        <f t="shared" si="5"/>
        <v>RAN5#101</v>
      </c>
      <c r="L102" s="40"/>
      <c r="M102" s="39" t="s">
        <v>469</v>
      </c>
      <c r="N102" s="38">
        <v>1</v>
      </c>
      <c r="O102" s="16" cm="1">
        <f t="array" ref="O102">IF(AND(H102&lt;&gt;"",H102&lt;&gt;"-"),IF(SUMPRODUCT($Q$74:$W$74,--(Q102:W102&lt;&gt;""))&gt;0,SUMPRODUCT($Q$74:$W$74,Q102:W102)/SUMPRODUCT($Q$74:$W$74,--(Q102:W102&lt;&gt;"")),""),"")</f>
        <v>1</v>
      </c>
      <c r="P102" s="41"/>
      <c r="Q102" s="15"/>
      <c r="R102" s="15"/>
      <c r="S102" s="15"/>
      <c r="T102" s="15">
        <v>1</v>
      </c>
      <c r="U102" s="15"/>
      <c r="V102" s="15"/>
      <c r="W102" s="15"/>
      <c r="Y102" s="102"/>
      <c r="Z102" s="102"/>
      <c r="AA102" s="102"/>
      <c r="AB102" s="102"/>
      <c r="AC102" s="102"/>
      <c r="AD102" s="102"/>
      <c r="AE102" s="102"/>
      <c r="AF102" s="102"/>
      <c r="AG102" s="102"/>
      <c r="AH102" s="102"/>
      <c r="AI102" s="102"/>
      <c r="AJ102" s="102"/>
      <c r="AK102" s="102"/>
      <c r="AL102" s="102"/>
      <c r="AM102" s="102"/>
      <c r="AN102" s="102"/>
      <c r="AO102" s="102"/>
      <c r="AP102" s="102"/>
    </row>
    <row r="103" spans="1:42" ht="20.399999999999999" outlineLevel="1" x14ac:dyDescent="0.25">
      <c r="A103" s="102"/>
      <c r="B103" s="45" t="s">
        <v>101</v>
      </c>
      <c r="C103" s="21" t="s">
        <v>299</v>
      </c>
      <c r="D103" s="42" t="s">
        <v>27</v>
      </c>
      <c r="E103" s="19" t="s">
        <v>26</v>
      </c>
      <c r="F103" s="40" t="s">
        <v>291</v>
      </c>
      <c r="G103" s="40" t="s">
        <v>292</v>
      </c>
      <c r="H103" s="20" t="str">
        <f t="shared" si="4"/>
        <v>n79 CBW (10,20)</v>
      </c>
      <c r="I103" s="22" t="s">
        <v>295</v>
      </c>
      <c r="J103" s="40"/>
      <c r="K103" s="20" t="str">
        <f t="shared" si="5"/>
        <v>RAN5#101</v>
      </c>
      <c r="L103" s="40"/>
      <c r="M103" s="39" t="s">
        <v>469</v>
      </c>
      <c r="N103" s="38">
        <v>1</v>
      </c>
      <c r="O103" s="16" cm="1">
        <f t="array" ref="O103">IF(AND(H103&lt;&gt;"",H103&lt;&gt;"-"),IF(SUMPRODUCT($Q$74:$W$74,--(Q103:W103&lt;&gt;""))&gt;0,SUMPRODUCT($Q$74:$W$74,Q103:W103)/SUMPRODUCT($Q$74:$W$74,--(Q103:W103&lt;&gt;"")),""),"")</f>
        <v>1</v>
      </c>
      <c r="P103" s="41"/>
      <c r="Q103" s="15">
        <v>1</v>
      </c>
      <c r="R103" s="15"/>
      <c r="S103" s="15"/>
      <c r="T103" s="15">
        <v>1</v>
      </c>
      <c r="U103" s="15"/>
      <c r="V103" s="15"/>
      <c r="W103" s="15"/>
      <c r="Y103" s="102"/>
      <c r="Z103" s="102"/>
      <c r="AA103" s="102"/>
      <c r="AB103" s="102"/>
      <c r="AC103" s="102"/>
      <c r="AD103" s="102"/>
      <c r="AE103" s="102"/>
      <c r="AF103" s="102"/>
      <c r="AG103" s="102"/>
      <c r="AH103" s="102"/>
      <c r="AI103" s="102"/>
      <c r="AJ103" s="102"/>
      <c r="AK103" s="102"/>
      <c r="AL103" s="102"/>
      <c r="AM103" s="102"/>
      <c r="AN103" s="102"/>
      <c r="AO103" s="102"/>
      <c r="AP103" s="102"/>
    </row>
    <row r="104" spans="1:42" ht="20.399999999999999" outlineLevel="1" x14ac:dyDescent="0.25">
      <c r="A104" s="102"/>
      <c r="B104" s="45" t="s">
        <v>101</v>
      </c>
      <c r="C104" s="21" t="s">
        <v>300</v>
      </c>
      <c r="D104" s="42" t="s">
        <v>27</v>
      </c>
      <c r="E104" s="19" t="s">
        <v>26</v>
      </c>
      <c r="F104" s="40" t="s">
        <v>293</v>
      </c>
      <c r="G104" s="40" t="s">
        <v>294</v>
      </c>
      <c r="H104" s="20" t="str">
        <f t="shared" si="4"/>
        <v>n79 CBW (10,20)</v>
      </c>
      <c r="I104" s="22" t="s">
        <v>295</v>
      </c>
      <c r="J104" s="40"/>
      <c r="K104" s="20" t="str">
        <f t="shared" si="5"/>
        <v>RAN5#101</v>
      </c>
      <c r="L104" s="40"/>
      <c r="M104" s="39" t="s">
        <v>469</v>
      </c>
      <c r="N104" s="38">
        <v>1</v>
      </c>
      <c r="O104" s="16" cm="1">
        <f t="array" ref="O104">IF(AND(H104&lt;&gt;"",H104&lt;&gt;"-"),IF(SUMPRODUCT($Q$74:$W$74,--(Q104:W104&lt;&gt;""))&gt;0,SUMPRODUCT($Q$74:$W$74,Q104:W104)/SUMPRODUCT($Q$74:$W$74,--(Q104:W104&lt;&gt;"")),""),"")</f>
        <v>1</v>
      </c>
      <c r="P104" s="41"/>
      <c r="Q104" s="15">
        <v>1</v>
      </c>
      <c r="R104" s="15"/>
      <c r="S104" s="15"/>
      <c r="T104" s="15">
        <v>1</v>
      </c>
      <c r="U104" s="15"/>
      <c r="V104" s="15"/>
      <c r="W104" s="15"/>
      <c r="Y104" s="102"/>
      <c r="Z104" s="102"/>
      <c r="AA104" s="102"/>
      <c r="AB104" s="102"/>
      <c r="AC104" s="102"/>
      <c r="AD104" s="102"/>
      <c r="AE104" s="102"/>
      <c r="AF104" s="102"/>
      <c r="AG104" s="102"/>
      <c r="AH104" s="102"/>
      <c r="AI104" s="102"/>
      <c r="AJ104" s="102"/>
      <c r="AK104" s="102"/>
      <c r="AL104" s="102"/>
      <c r="AM104" s="102"/>
      <c r="AN104" s="102"/>
      <c r="AO104" s="102"/>
      <c r="AP104" s="102"/>
    </row>
    <row r="105" spans="1:42" ht="81" customHeight="1" outlineLevel="1" x14ac:dyDescent="0.25">
      <c r="A105" s="102"/>
      <c r="B105" s="45" t="s">
        <v>102</v>
      </c>
      <c r="C105" s="21" t="s">
        <v>306</v>
      </c>
      <c r="D105" s="42" t="s">
        <v>27</v>
      </c>
      <c r="E105" s="19" t="s">
        <v>26</v>
      </c>
      <c r="F105" s="40" t="s">
        <v>170</v>
      </c>
      <c r="G105" s="40" t="s">
        <v>441</v>
      </c>
      <c r="H105" s="20" t="str">
        <f t="shared" si="4"/>
        <v/>
      </c>
      <c r="I105" s="22" t="s">
        <v>412</v>
      </c>
      <c r="J105" s="40"/>
      <c r="K105" s="20" t="str">
        <f t="shared" si="5"/>
        <v>RAN5#101</v>
      </c>
      <c r="L105" s="40"/>
      <c r="M105" s="39"/>
      <c r="N105" s="38">
        <v>1</v>
      </c>
      <c r="O105" s="16" t="str" cm="1">
        <f t="array" ref="O105">IF(AND(H105&lt;&gt;"",H105&lt;&gt;"-"),IF(SUMPRODUCT($Q$74:$W$74,--(Q105:W105&lt;&gt;""))&gt;0,SUMPRODUCT($Q$74:$W$74,Q105:W105)/SUMPRODUCT($Q$74:$W$74,--(Q105:W105&lt;&gt;"")),""),"")</f>
        <v/>
      </c>
      <c r="P105" s="41"/>
      <c r="Q105" s="15">
        <v>0</v>
      </c>
      <c r="R105" s="15"/>
      <c r="S105" s="15">
        <v>0</v>
      </c>
      <c r="T105" s="15">
        <v>0</v>
      </c>
      <c r="U105" s="15"/>
      <c r="V105" s="15"/>
      <c r="W105" s="15"/>
      <c r="Y105" s="102"/>
      <c r="Z105" s="102"/>
      <c r="AA105" s="102"/>
      <c r="AB105" s="102"/>
      <c r="AC105" s="102"/>
      <c r="AD105" s="102"/>
      <c r="AE105" s="102"/>
      <c r="AF105" s="102"/>
      <c r="AG105" s="102"/>
      <c r="AH105" s="102"/>
      <c r="AI105" s="102"/>
      <c r="AJ105" s="102"/>
      <c r="AK105" s="102"/>
      <c r="AL105" s="102"/>
      <c r="AM105" s="102"/>
      <c r="AN105" s="102"/>
      <c r="AO105" s="102"/>
      <c r="AP105" s="102"/>
    </row>
    <row r="106" spans="1:42" ht="82.5" customHeight="1" outlineLevel="1" x14ac:dyDescent="0.25">
      <c r="A106" s="102"/>
      <c r="B106" s="45" t="s">
        <v>101</v>
      </c>
      <c r="C106" s="21" t="s">
        <v>307</v>
      </c>
      <c r="D106" s="42" t="s">
        <v>27</v>
      </c>
      <c r="E106" s="19" t="s">
        <v>26</v>
      </c>
      <c r="F106" s="40" t="s">
        <v>170</v>
      </c>
      <c r="G106" s="40" t="s">
        <v>442</v>
      </c>
      <c r="H106" s="20" t="str">
        <f t="shared" si="4"/>
        <v>n79 CBW (10,20)</v>
      </c>
      <c r="I106" s="22" t="s">
        <v>413</v>
      </c>
      <c r="J106" s="40"/>
      <c r="K106" s="20" t="str">
        <f t="shared" si="5"/>
        <v>RAN5#101</v>
      </c>
      <c r="L106" s="40"/>
      <c r="M106" s="39" t="s">
        <v>471</v>
      </c>
      <c r="N106" s="38">
        <v>1</v>
      </c>
      <c r="O106" s="16"/>
      <c r="P106" s="41"/>
      <c r="Q106" s="15"/>
      <c r="R106" s="15"/>
      <c r="S106" s="15"/>
      <c r="T106" s="15"/>
      <c r="U106" s="15"/>
      <c r="V106" s="15"/>
      <c r="W106" s="15"/>
      <c r="Y106" s="102"/>
      <c r="Z106" s="102"/>
      <c r="AA106" s="102"/>
      <c r="AB106" s="102"/>
      <c r="AC106" s="102"/>
      <c r="AD106" s="102"/>
      <c r="AE106" s="102"/>
      <c r="AF106" s="102"/>
      <c r="AG106" s="102"/>
      <c r="AH106" s="102"/>
      <c r="AI106" s="102"/>
      <c r="AJ106" s="102"/>
      <c r="AK106" s="102"/>
      <c r="AL106" s="102"/>
      <c r="AM106" s="102"/>
      <c r="AN106" s="102"/>
      <c r="AO106" s="102"/>
      <c r="AP106" s="102"/>
    </row>
    <row r="107" spans="1:42" ht="20.399999999999999" outlineLevel="1" x14ac:dyDescent="0.25">
      <c r="A107" s="102"/>
      <c r="B107" s="45" t="s">
        <v>102</v>
      </c>
      <c r="C107" s="21" t="s">
        <v>301</v>
      </c>
      <c r="D107" s="42" t="s">
        <v>27</v>
      </c>
      <c r="E107" s="19" t="s">
        <v>26</v>
      </c>
      <c r="F107" s="40" t="s">
        <v>171</v>
      </c>
      <c r="G107" s="40" t="s">
        <v>172</v>
      </c>
      <c r="H107" s="20" t="str">
        <f t="shared" ref="H107:H131" si="6">IF(B107&lt;&gt;"",SUBSTITUTE(VLOOKUP(B107,LabelListLookUp,2,FALSE),", ","," &amp; CHAR(10)),"")</f>
        <v/>
      </c>
      <c r="I107" s="22" t="s">
        <v>182</v>
      </c>
      <c r="J107" s="40"/>
      <c r="K107" s="20" t="str">
        <f t="shared" ref="K107:K131" si="7">WPtarget</f>
        <v>RAN5#101</v>
      </c>
      <c r="L107" s="40"/>
      <c r="M107" s="39"/>
      <c r="N107" s="38">
        <v>1</v>
      </c>
      <c r="O107" s="16" t="str" cm="1">
        <f t="array" ref="O107">IF(AND(H107&lt;&gt;"",H107&lt;&gt;"-"),IF(SUMPRODUCT($Q$74:$W$74,--(Q107:W107&lt;&gt;""))&gt;0,SUMPRODUCT($Q$74:$W$74,Q107:W107)/SUMPRODUCT($Q$74:$W$74,--(Q107:W107&lt;&gt;"")),""),"")</f>
        <v/>
      </c>
      <c r="P107" s="41"/>
      <c r="Q107" s="15">
        <v>0</v>
      </c>
      <c r="R107" s="15"/>
      <c r="S107" s="15"/>
      <c r="T107" s="15">
        <v>0</v>
      </c>
      <c r="U107" s="15"/>
      <c r="V107" s="15"/>
      <c r="W107" s="15"/>
      <c r="Y107" s="102"/>
      <c r="Z107" s="102"/>
      <c r="AA107" s="102"/>
      <c r="AB107" s="102"/>
      <c r="AC107" s="102"/>
      <c r="AD107" s="102"/>
      <c r="AE107" s="102"/>
      <c r="AF107" s="102"/>
      <c r="AG107" s="102"/>
      <c r="AH107" s="102"/>
      <c r="AI107" s="102"/>
      <c r="AJ107" s="102"/>
      <c r="AK107" s="102"/>
      <c r="AL107" s="102"/>
      <c r="AM107" s="102"/>
      <c r="AN107" s="102"/>
      <c r="AO107" s="102"/>
      <c r="AP107" s="102"/>
    </row>
    <row r="108" spans="1:42" ht="33" customHeight="1" outlineLevel="1" x14ac:dyDescent="0.25">
      <c r="A108" s="102"/>
      <c r="B108" s="45" t="s">
        <v>101</v>
      </c>
      <c r="C108" s="21" t="s">
        <v>302</v>
      </c>
      <c r="D108" s="42" t="s">
        <v>27</v>
      </c>
      <c r="E108" s="19" t="s">
        <v>26</v>
      </c>
      <c r="F108" s="40" t="s">
        <v>310</v>
      </c>
      <c r="G108" s="40" t="s">
        <v>311</v>
      </c>
      <c r="H108" s="20" t="str">
        <f t="shared" si="6"/>
        <v>n79 CBW (10,20)</v>
      </c>
      <c r="I108" s="22" t="s">
        <v>308</v>
      </c>
      <c r="J108" s="40"/>
      <c r="K108" s="20" t="str">
        <f t="shared" si="7"/>
        <v>RAN5#101</v>
      </c>
      <c r="L108" s="40"/>
      <c r="M108" s="39" t="s">
        <v>469</v>
      </c>
      <c r="N108" s="38">
        <v>1</v>
      </c>
      <c r="O108" s="16" cm="1">
        <f t="array" ref="O108">IF(AND(H108&lt;&gt;"",H108&lt;&gt;"-"),IF(SUMPRODUCT($Q$74:$W$74,--(Q108:W108&lt;&gt;""))&gt;0,SUMPRODUCT($Q$74:$W$74,Q108:W108)/SUMPRODUCT($Q$74:$W$74,--(Q108:W108&lt;&gt;"")),""),"")</f>
        <v>1</v>
      </c>
      <c r="P108" s="41"/>
      <c r="Q108" s="15">
        <v>1</v>
      </c>
      <c r="R108" s="15"/>
      <c r="S108" s="15"/>
      <c r="T108" s="15">
        <v>1</v>
      </c>
      <c r="U108" s="15"/>
      <c r="V108" s="15"/>
      <c r="W108" s="15"/>
      <c r="Y108" s="102"/>
      <c r="Z108" s="102"/>
      <c r="AA108" s="102"/>
      <c r="AB108" s="102"/>
      <c r="AC108" s="102"/>
      <c r="AD108" s="102"/>
      <c r="AE108" s="102"/>
      <c r="AF108" s="102"/>
      <c r="AG108" s="102"/>
      <c r="AH108" s="102"/>
      <c r="AI108" s="102"/>
      <c r="AJ108" s="102"/>
      <c r="AK108" s="102"/>
      <c r="AL108" s="102"/>
      <c r="AM108" s="102"/>
      <c r="AN108" s="102"/>
      <c r="AO108" s="102"/>
      <c r="AP108" s="102"/>
    </row>
    <row r="109" spans="1:42" ht="71.25" customHeight="1" outlineLevel="1" x14ac:dyDescent="0.25">
      <c r="A109" s="130"/>
      <c r="B109" s="45" t="s">
        <v>102</v>
      </c>
      <c r="C109" s="21" t="s">
        <v>408</v>
      </c>
      <c r="D109" s="42" t="s">
        <v>27</v>
      </c>
      <c r="E109" s="19" t="s">
        <v>26</v>
      </c>
      <c r="F109" s="40" t="s">
        <v>312</v>
      </c>
      <c r="G109" s="40" t="s">
        <v>443</v>
      </c>
      <c r="H109" s="20" t="str">
        <f t="shared" ref="H109" si="8">IF(B109&lt;&gt;"",SUBSTITUTE(VLOOKUP(B109,LabelListLookUp,2,FALSE),", ","," &amp; CHAR(10)),"")</f>
        <v/>
      </c>
      <c r="I109" s="22" t="s">
        <v>414</v>
      </c>
      <c r="J109" s="40"/>
      <c r="K109" s="20" t="str">
        <f t="shared" si="7"/>
        <v>RAN5#101</v>
      </c>
      <c r="L109" s="40"/>
      <c r="M109" s="39"/>
      <c r="N109" s="38">
        <v>1</v>
      </c>
      <c r="O109" s="16" t="str" cm="1">
        <f t="array" ref="O109">IF(AND(H109&lt;&gt;"",H109&lt;&gt;"-"),IF(SUMPRODUCT($Q$74:$W$74,--(Q109:W109&lt;&gt;""))&gt;0,SUMPRODUCT($Q$74:$W$74,Q109:W109)/SUMPRODUCT($Q$74:$W$74,--(Q109:W109&lt;&gt;"")),""),"")</f>
        <v/>
      </c>
      <c r="P109" s="41"/>
      <c r="Q109" s="15">
        <v>0</v>
      </c>
      <c r="R109" s="15"/>
      <c r="S109" s="15">
        <v>0</v>
      </c>
      <c r="T109" s="15">
        <v>0</v>
      </c>
      <c r="U109" s="15"/>
      <c r="V109" s="15"/>
      <c r="W109" s="15"/>
      <c r="Y109" s="130"/>
      <c r="Z109" s="130"/>
      <c r="AA109" s="130"/>
      <c r="AB109" s="130"/>
      <c r="AC109" s="130"/>
      <c r="AD109" s="130"/>
      <c r="AE109" s="130"/>
      <c r="AF109" s="130"/>
      <c r="AG109" s="130"/>
      <c r="AH109" s="130"/>
      <c r="AI109" s="130"/>
      <c r="AJ109" s="130"/>
      <c r="AK109" s="130"/>
      <c r="AL109" s="130"/>
      <c r="AM109" s="130"/>
      <c r="AN109" s="130"/>
      <c r="AO109" s="130"/>
      <c r="AP109" s="130"/>
    </row>
    <row r="110" spans="1:42" ht="71.25" customHeight="1" outlineLevel="1" x14ac:dyDescent="0.25">
      <c r="A110" s="102"/>
      <c r="B110" s="45" t="s">
        <v>101</v>
      </c>
      <c r="C110" s="21" t="s">
        <v>409</v>
      </c>
      <c r="D110" s="42" t="s">
        <v>27</v>
      </c>
      <c r="E110" s="19" t="s">
        <v>26</v>
      </c>
      <c r="F110" s="40" t="s">
        <v>312</v>
      </c>
      <c r="G110" s="40" t="s">
        <v>444</v>
      </c>
      <c r="H110" s="20" t="str">
        <f t="shared" si="6"/>
        <v>n79 CBW (10,20)</v>
      </c>
      <c r="I110" s="22" t="s">
        <v>415</v>
      </c>
      <c r="J110" s="40"/>
      <c r="K110" s="20" t="str">
        <f t="shared" si="7"/>
        <v>RAN5#101</v>
      </c>
      <c r="L110" s="40"/>
      <c r="M110" s="39" t="s">
        <v>472</v>
      </c>
      <c r="N110" s="38">
        <v>1</v>
      </c>
      <c r="O110" s="16" t="str" cm="1">
        <f t="array" ref="O110">IF(AND(H110&lt;&gt;"",H110&lt;&gt;"-"),IF(SUMPRODUCT($Q$74:$W$74,--(Q110:W110&lt;&gt;""))&gt;0,SUMPRODUCT($Q$74:$W$74,Q110:W110)/SUMPRODUCT($Q$74:$W$74,--(Q110:W110&lt;&gt;"")),""),"")</f>
        <v/>
      </c>
      <c r="P110" s="41"/>
      <c r="Q110" s="15"/>
      <c r="R110" s="15"/>
      <c r="S110" s="15"/>
      <c r="T110" s="15"/>
      <c r="U110" s="15"/>
      <c r="V110" s="15"/>
      <c r="W110" s="15"/>
      <c r="Y110" s="102"/>
      <c r="Z110" s="102"/>
      <c r="AA110" s="102"/>
      <c r="AB110" s="102"/>
      <c r="AC110" s="102"/>
      <c r="AD110" s="102"/>
      <c r="AE110" s="102"/>
      <c r="AF110" s="102"/>
      <c r="AG110" s="102"/>
      <c r="AH110" s="102"/>
      <c r="AI110" s="102"/>
      <c r="AJ110" s="102"/>
      <c r="AK110" s="102"/>
      <c r="AL110" s="102"/>
      <c r="AM110" s="102"/>
      <c r="AN110" s="102"/>
      <c r="AO110" s="102"/>
      <c r="AP110" s="102"/>
    </row>
    <row r="111" spans="1:42" ht="79.5" customHeight="1" outlineLevel="1" x14ac:dyDescent="0.25">
      <c r="A111" s="102"/>
      <c r="B111" s="45" t="s">
        <v>102</v>
      </c>
      <c r="C111" s="21" t="s">
        <v>313</v>
      </c>
      <c r="D111" s="42" t="s">
        <v>27</v>
      </c>
      <c r="E111" s="19" t="s">
        <v>26</v>
      </c>
      <c r="F111" s="40" t="s">
        <v>173</v>
      </c>
      <c r="G111" s="40" t="s">
        <v>445</v>
      </c>
      <c r="H111" s="20" t="str">
        <f t="shared" si="6"/>
        <v/>
      </c>
      <c r="I111" s="22" t="s">
        <v>416</v>
      </c>
      <c r="J111" s="40"/>
      <c r="K111" s="20" t="str">
        <f t="shared" si="7"/>
        <v>RAN5#101</v>
      </c>
      <c r="L111" s="40"/>
      <c r="M111" s="39"/>
      <c r="N111" s="38">
        <v>1</v>
      </c>
      <c r="O111" s="16" t="str" cm="1">
        <f t="array" ref="O111">IF(AND(H111&lt;&gt;"",H111&lt;&gt;"-"),IF(SUMPRODUCT($Q$74:$W$74,--(Q111:W111&lt;&gt;""))&gt;0,SUMPRODUCT($Q$74:$W$74,Q111:W111)/SUMPRODUCT($Q$74:$W$74,--(Q111:W111&lt;&gt;"")),""),"")</f>
        <v/>
      </c>
      <c r="P111" s="41"/>
      <c r="Q111" s="15">
        <v>0</v>
      </c>
      <c r="R111" s="15"/>
      <c r="S111" s="15">
        <v>0</v>
      </c>
      <c r="T111" s="15">
        <v>0</v>
      </c>
      <c r="U111" s="15"/>
      <c r="V111" s="15"/>
      <c r="W111" s="15"/>
      <c r="Y111" s="102"/>
      <c r="Z111" s="102"/>
      <c r="AA111" s="102"/>
      <c r="AB111" s="102"/>
      <c r="AC111" s="102"/>
      <c r="AD111" s="102"/>
      <c r="AE111" s="102"/>
      <c r="AF111" s="102"/>
      <c r="AG111" s="102"/>
      <c r="AH111" s="102"/>
      <c r="AI111" s="102"/>
      <c r="AJ111" s="102"/>
      <c r="AK111" s="102"/>
      <c r="AL111" s="102"/>
      <c r="AM111" s="102"/>
      <c r="AN111" s="102"/>
      <c r="AO111" s="102"/>
      <c r="AP111" s="102"/>
    </row>
    <row r="112" spans="1:42" ht="85.5" customHeight="1" outlineLevel="1" x14ac:dyDescent="0.25">
      <c r="A112" s="102"/>
      <c r="B112" s="45" t="s">
        <v>101</v>
      </c>
      <c r="C112" s="21" t="s">
        <v>314</v>
      </c>
      <c r="D112" s="42" t="s">
        <v>27</v>
      </c>
      <c r="E112" s="19" t="s">
        <v>26</v>
      </c>
      <c r="F112" s="40" t="s">
        <v>173</v>
      </c>
      <c r="G112" s="40" t="s">
        <v>446</v>
      </c>
      <c r="H112" s="20" t="str">
        <f t="shared" si="6"/>
        <v>n79 CBW (10,20)</v>
      </c>
      <c r="I112" s="22" t="s">
        <v>413</v>
      </c>
      <c r="J112" s="40"/>
      <c r="K112" s="20" t="str">
        <f t="shared" si="7"/>
        <v>RAN5#101</v>
      </c>
      <c r="L112" s="40"/>
      <c r="M112" s="39" t="s">
        <v>468</v>
      </c>
      <c r="N112" s="38">
        <v>1</v>
      </c>
      <c r="O112" s="16" t="str" cm="1">
        <f t="array" ref="O112">IF(AND(H112&lt;&gt;"",H112&lt;&gt;"-"),IF(SUMPRODUCT($Q$74:$W$74,--(Q112:W112&lt;&gt;""))&gt;0,SUMPRODUCT($Q$74:$W$74,Q112:W112)/SUMPRODUCT($Q$74:$W$74,--(Q112:W112&lt;&gt;"")),""),"")</f>
        <v/>
      </c>
      <c r="P112" s="41"/>
      <c r="Q112" s="15"/>
      <c r="R112" s="15"/>
      <c r="S112" s="15"/>
      <c r="T112" s="15"/>
      <c r="U112" s="15"/>
      <c r="V112" s="15"/>
      <c r="W112" s="15"/>
      <c r="Y112" s="102"/>
      <c r="Z112" s="102"/>
      <c r="AA112" s="102"/>
      <c r="AB112" s="102"/>
      <c r="AC112" s="102"/>
      <c r="AD112" s="102"/>
      <c r="AE112" s="102"/>
      <c r="AF112" s="102"/>
      <c r="AG112" s="102"/>
      <c r="AH112" s="102"/>
      <c r="AI112" s="102"/>
      <c r="AJ112" s="102"/>
      <c r="AK112" s="102"/>
      <c r="AL112" s="102"/>
      <c r="AM112" s="102"/>
      <c r="AN112" s="102"/>
      <c r="AO112" s="102"/>
      <c r="AP112" s="102"/>
    </row>
    <row r="113" spans="1:42" ht="30.6" outlineLevel="1" x14ac:dyDescent="0.25">
      <c r="A113" s="102"/>
      <c r="B113" s="45" t="s">
        <v>101</v>
      </c>
      <c r="C113" s="21" t="s">
        <v>303</v>
      </c>
      <c r="D113" s="42" t="s">
        <v>27</v>
      </c>
      <c r="E113" s="19" t="s">
        <v>26</v>
      </c>
      <c r="F113" s="40" t="s">
        <v>317</v>
      </c>
      <c r="G113" s="40" t="s">
        <v>318</v>
      </c>
      <c r="H113" s="20" t="str">
        <f t="shared" si="6"/>
        <v>n79 CBW (10,20)</v>
      </c>
      <c r="I113" s="22" t="s">
        <v>321</v>
      </c>
      <c r="J113" s="40"/>
      <c r="K113" s="20" t="str">
        <f t="shared" si="7"/>
        <v>RAN5#101</v>
      </c>
      <c r="L113" s="40"/>
      <c r="M113" s="39" t="s">
        <v>467</v>
      </c>
      <c r="N113" s="38">
        <v>1</v>
      </c>
      <c r="O113" s="16" t="str" cm="1">
        <f t="array" ref="O113">IF(AND(H113&lt;&gt;"",H113&lt;&gt;"-"),IF(SUMPRODUCT($Q$74:$W$74,--(Q113:W113&lt;&gt;""))&gt;0,SUMPRODUCT($Q$74:$W$74,Q113:W113)/SUMPRODUCT($Q$74:$W$74,--(Q113:W113&lt;&gt;"")),""),"")</f>
        <v/>
      </c>
      <c r="P113" s="41"/>
      <c r="Q113" s="15"/>
      <c r="R113" s="15"/>
      <c r="S113" s="15"/>
      <c r="T113" s="15"/>
      <c r="U113" s="15"/>
      <c r="V113" s="15"/>
      <c r="W113" s="15"/>
      <c r="Y113" s="102"/>
      <c r="Z113" s="102"/>
      <c r="AA113" s="102"/>
      <c r="AB113" s="102"/>
      <c r="AC113" s="102"/>
      <c r="AD113" s="102"/>
      <c r="AE113" s="102"/>
      <c r="AF113" s="102"/>
      <c r="AG113" s="102"/>
      <c r="AH113" s="102"/>
      <c r="AI113" s="102"/>
      <c r="AJ113" s="102"/>
      <c r="AK113" s="102"/>
      <c r="AL113" s="102"/>
      <c r="AM113" s="102"/>
      <c r="AN113" s="102"/>
      <c r="AO113" s="102"/>
      <c r="AP113" s="102"/>
    </row>
    <row r="114" spans="1:42" ht="30.6" outlineLevel="1" x14ac:dyDescent="0.25">
      <c r="A114" s="102"/>
      <c r="B114" s="45" t="s">
        <v>101</v>
      </c>
      <c r="C114" s="21" t="s">
        <v>304</v>
      </c>
      <c r="D114" s="42" t="s">
        <v>27</v>
      </c>
      <c r="E114" s="19" t="s">
        <v>26</v>
      </c>
      <c r="F114" s="40" t="s">
        <v>319</v>
      </c>
      <c r="G114" s="40" t="s">
        <v>320</v>
      </c>
      <c r="H114" s="20" t="str">
        <f t="shared" si="6"/>
        <v>n79 CBW (10,20)</v>
      </c>
      <c r="I114" s="22" t="s">
        <v>321</v>
      </c>
      <c r="J114" s="40"/>
      <c r="K114" s="20" t="str">
        <f t="shared" si="7"/>
        <v>RAN5#101</v>
      </c>
      <c r="L114" s="40"/>
      <c r="M114" s="39" t="s">
        <v>467</v>
      </c>
      <c r="N114" s="38">
        <v>1</v>
      </c>
      <c r="O114" s="16" t="str" cm="1">
        <f t="array" ref="O114">IF(AND(H114&lt;&gt;"",H114&lt;&gt;"-"),IF(SUMPRODUCT($Q$74:$W$74,--(Q114:W114&lt;&gt;""))&gt;0,SUMPRODUCT($Q$74:$W$74,Q114:W114)/SUMPRODUCT($Q$74:$W$74,--(Q114:W114&lt;&gt;"")),""),"")</f>
        <v/>
      </c>
      <c r="P114" s="41"/>
      <c r="Q114" s="15"/>
      <c r="R114" s="15"/>
      <c r="S114" s="15"/>
      <c r="T114" s="15"/>
      <c r="U114" s="15"/>
      <c r="V114" s="15"/>
      <c r="W114" s="15"/>
      <c r="Y114" s="102"/>
      <c r="Z114" s="102"/>
      <c r="AA114" s="102"/>
      <c r="AB114" s="102"/>
      <c r="AC114" s="102"/>
      <c r="AD114" s="102"/>
      <c r="AE114" s="102"/>
      <c r="AF114" s="102"/>
      <c r="AG114" s="102"/>
      <c r="AH114" s="102"/>
      <c r="AI114" s="102"/>
      <c r="AJ114" s="102"/>
      <c r="AK114" s="102"/>
      <c r="AL114" s="102"/>
      <c r="AM114" s="102"/>
      <c r="AN114" s="102"/>
      <c r="AO114" s="102"/>
      <c r="AP114" s="102"/>
    </row>
    <row r="115" spans="1:42" ht="61.2" outlineLevel="1" x14ac:dyDescent="0.25">
      <c r="A115" s="102"/>
      <c r="B115" s="45" t="s">
        <v>102</v>
      </c>
      <c r="C115" s="21" t="s">
        <v>322</v>
      </c>
      <c r="D115" s="42" t="s">
        <v>27</v>
      </c>
      <c r="E115" s="19" t="s">
        <v>26</v>
      </c>
      <c r="F115" s="40" t="s">
        <v>174</v>
      </c>
      <c r="G115" s="40" t="s">
        <v>324</v>
      </c>
      <c r="H115" s="20" t="str">
        <f t="shared" si="6"/>
        <v/>
      </c>
      <c r="I115" s="22" t="s">
        <v>192</v>
      </c>
      <c r="J115" s="40"/>
      <c r="K115" s="20" t="str">
        <f t="shared" si="7"/>
        <v>RAN5#101</v>
      </c>
      <c r="L115" s="40"/>
      <c r="M115" s="39"/>
      <c r="N115" s="38">
        <v>1</v>
      </c>
      <c r="O115" s="16" t="str" cm="1">
        <f t="array" ref="O115">IF(AND(H115&lt;&gt;"",H115&lt;&gt;"-"),IF(SUMPRODUCT($Q$74:$W$74,--(Q115:W115&lt;&gt;""))&gt;0,SUMPRODUCT($Q$74:$W$74,Q115:W115)/SUMPRODUCT($Q$74:$W$74,--(Q115:W115&lt;&gt;"")),""),"")</f>
        <v/>
      </c>
      <c r="P115" s="41"/>
      <c r="Q115" s="15">
        <v>0</v>
      </c>
      <c r="R115" s="15"/>
      <c r="S115" s="15"/>
      <c r="T115" s="15">
        <v>0</v>
      </c>
      <c r="U115" s="15"/>
      <c r="V115" s="15"/>
      <c r="W115" s="15"/>
      <c r="Y115" s="102"/>
      <c r="Z115" s="102"/>
      <c r="AA115" s="102"/>
      <c r="AB115" s="102"/>
      <c r="AC115" s="102"/>
      <c r="AD115" s="102"/>
      <c r="AE115" s="102"/>
      <c r="AF115" s="102"/>
      <c r="AG115" s="102"/>
      <c r="AH115" s="102"/>
      <c r="AI115" s="102"/>
      <c r="AJ115" s="102"/>
      <c r="AK115" s="102"/>
      <c r="AL115" s="102"/>
      <c r="AM115" s="102"/>
      <c r="AN115" s="102"/>
      <c r="AO115" s="102"/>
      <c r="AP115" s="102"/>
    </row>
    <row r="116" spans="1:42" ht="48" customHeight="1" outlineLevel="1" x14ac:dyDescent="0.25">
      <c r="A116" s="102"/>
      <c r="B116" s="45" t="s">
        <v>101</v>
      </c>
      <c r="C116" s="21" t="s">
        <v>323</v>
      </c>
      <c r="D116" s="42" t="s">
        <v>27</v>
      </c>
      <c r="E116" s="19" t="s">
        <v>26</v>
      </c>
      <c r="F116" s="40" t="s">
        <v>174</v>
      </c>
      <c r="G116" s="40" t="s">
        <v>325</v>
      </c>
      <c r="H116" s="20" t="str">
        <f t="shared" si="6"/>
        <v>n79 CBW (10,20)</v>
      </c>
      <c r="I116" s="22" t="s">
        <v>326</v>
      </c>
      <c r="J116" s="40"/>
      <c r="K116" s="20" t="str">
        <f t="shared" si="7"/>
        <v>RAN5#101</v>
      </c>
      <c r="L116" s="40"/>
      <c r="M116" s="39" t="s">
        <v>467</v>
      </c>
      <c r="N116" s="38">
        <v>1</v>
      </c>
      <c r="O116" s="16" t="str" cm="1">
        <f t="array" ref="O116">IF(AND(H116&lt;&gt;"",H116&lt;&gt;"-"),IF(SUMPRODUCT($Q$74:$W$74,--(Q116:W116&lt;&gt;""))&gt;0,SUMPRODUCT($Q$74:$W$74,Q116:W116)/SUMPRODUCT($Q$74:$W$74,--(Q116:W116&lt;&gt;"")),""),"")</f>
        <v/>
      </c>
      <c r="P116" s="41"/>
      <c r="Q116" s="15"/>
      <c r="R116" s="15"/>
      <c r="S116" s="15"/>
      <c r="T116" s="15"/>
      <c r="U116" s="15"/>
      <c r="V116" s="15"/>
      <c r="W116" s="15"/>
      <c r="Y116" s="102"/>
      <c r="Z116" s="102"/>
      <c r="AA116" s="102"/>
      <c r="AB116" s="102"/>
      <c r="AC116" s="102"/>
      <c r="AD116" s="102"/>
      <c r="AE116" s="102"/>
      <c r="AF116" s="102"/>
      <c r="AG116" s="102"/>
      <c r="AH116" s="102"/>
      <c r="AI116" s="102"/>
      <c r="AJ116" s="102"/>
      <c r="AK116" s="102"/>
      <c r="AL116" s="102"/>
      <c r="AM116" s="102"/>
      <c r="AN116" s="102"/>
      <c r="AO116" s="102"/>
      <c r="AP116" s="102"/>
    </row>
    <row r="117" spans="1:42" ht="37.5" customHeight="1" outlineLevel="1" x14ac:dyDescent="0.25">
      <c r="A117" s="102"/>
      <c r="B117" s="45" t="s">
        <v>101</v>
      </c>
      <c r="C117" s="21" t="s">
        <v>305</v>
      </c>
      <c r="D117" s="42" t="s">
        <v>27</v>
      </c>
      <c r="E117" s="19" t="s">
        <v>26</v>
      </c>
      <c r="F117" s="40" t="s">
        <v>327</v>
      </c>
      <c r="G117" s="40" t="s">
        <v>328</v>
      </c>
      <c r="H117" s="20" t="str">
        <f t="shared" si="6"/>
        <v>n79 CBW (10,20)</v>
      </c>
      <c r="I117" s="22" t="s">
        <v>321</v>
      </c>
      <c r="J117" s="40"/>
      <c r="K117" s="20" t="str">
        <f t="shared" si="7"/>
        <v>RAN5#101</v>
      </c>
      <c r="L117" s="40"/>
      <c r="M117" s="39" t="s">
        <v>467</v>
      </c>
      <c r="N117" s="38">
        <v>1</v>
      </c>
      <c r="O117" s="16" t="str" cm="1">
        <f t="array" ref="O117">IF(AND(H117&lt;&gt;"",H117&lt;&gt;"-"),IF(SUMPRODUCT($Q$74:$W$74,--(Q117:W117&lt;&gt;""))&gt;0,SUMPRODUCT($Q$74:$W$74,Q117:W117)/SUMPRODUCT($Q$74:$W$74,--(Q117:W117&lt;&gt;"")),""),"")</f>
        <v/>
      </c>
      <c r="P117" s="41"/>
      <c r="Q117" s="15"/>
      <c r="R117" s="15"/>
      <c r="S117" s="15"/>
      <c r="T117" s="15"/>
      <c r="U117" s="15"/>
      <c r="V117" s="15"/>
      <c r="W117" s="15"/>
      <c r="Y117" s="102"/>
      <c r="Z117" s="102"/>
      <c r="AA117" s="102"/>
      <c r="AB117" s="102"/>
      <c r="AC117" s="102"/>
      <c r="AD117" s="102"/>
      <c r="AE117" s="102"/>
      <c r="AF117" s="102"/>
      <c r="AG117" s="102"/>
      <c r="AH117" s="102"/>
      <c r="AI117" s="102"/>
      <c r="AJ117" s="102"/>
      <c r="AK117" s="102"/>
      <c r="AL117" s="102"/>
      <c r="AM117" s="102"/>
      <c r="AN117" s="102"/>
      <c r="AO117" s="102"/>
      <c r="AP117" s="102"/>
    </row>
    <row r="118" spans="1:42" ht="40.799999999999997" outlineLevel="1" x14ac:dyDescent="0.25">
      <c r="A118" s="102"/>
      <c r="B118" s="45" t="s">
        <v>102</v>
      </c>
      <c r="C118" s="21" t="s">
        <v>329</v>
      </c>
      <c r="D118" s="42" t="s">
        <v>27</v>
      </c>
      <c r="E118" s="19" t="s">
        <v>26</v>
      </c>
      <c r="F118" s="40" t="s">
        <v>175</v>
      </c>
      <c r="G118" s="40" t="s">
        <v>330</v>
      </c>
      <c r="H118" s="20" t="str">
        <f t="shared" si="6"/>
        <v/>
      </c>
      <c r="I118" s="22" t="s">
        <v>193</v>
      </c>
      <c r="J118" s="40"/>
      <c r="K118" s="20" t="str">
        <f t="shared" si="7"/>
        <v>RAN5#101</v>
      </c>
      <c r="L118" s="40"/>
      <c r="M118" s="39"/>
      <c r="N118" s="38">
        <v>1</v>
      </c>
      <c r="O118" s="16" t="str" cm="1">
        <f t="array" ref="O118">IF(AND(H118&lt;&gt;"",H118&lt;&gt;"-"),IF(SUMPRODUCT($Q$74:$W$74,--(Q118:W118&lt;&gt;""))&gt;0,SUMPRODUCT($Q$74:$W$74,Q118:W118)/SUMPRODUCT($Q$74:$W$74,--(Q118:W118&lt;&gt;"")),""),"")</f>
        <v/>
      </c>
      <c r="P118" s="41"/>
      <c r="Q118" s="15"/>
      <c r="R118" s="15"/>
      <c r="S118" s="15"/>
      <c r="T118" s="15">
        <v>0</v>
      </c>
      <c r="U118" s="15"/>
      <c r="V118" s="15"/>
      <c r="W118" s="15"/>
      <c r="Y118" s="102"/>
      <c r="Z118" s="102"/>
      <c r="AA118" s="102"/>
      <c r="AB118" s="102"/>
      <c r="AC118" s="102"/>
      <c r="AD118" s="102"/>
      <c r="AE118" s="102"/>
      <c r="AF118" s="102"/>
      <c r="AG118" s="102"/>
      <c r="AH118" s="102"/>
      <c r="AI118" s="102"/>
      <c r="AJ118" s="102"/>
      <c r="AK118" s="102"/>
      <c r="AL118" s="102"/>
      <c r="AM118" s="102"/>
      <c r="AN118" s="102"/>
      <c r="AO118" s="102"/>
      <c r="AP118" s="102"/>
    </row>
    <row r="119" spans="1:42" ht="48.75" customHeight="1" outlineLevel="1" x14ac:dyDescent="0.25">
      <c r="A119" s="102"/>
      <c r="B119" s="45" t="s">
        <v>101</v>
      </c>
      <c r="C119" s="21" t="s">
        <v>332</v>
      </c>
      <c r="D119" s="42" t="s">
        <v>27</v>
      </c>
      <c r="E119" s="19" t="s">
        <v>26</v>
      </c>
      <c r="F119" s="40" t="s">
        <v>175</v>
      </c>
      <c r="G119" s="40" t="s">
        <v>331</v>
      </c>
      <c r="H119" s="20" t="str">
        <f t="shared" si="6"/>
        <v>n79 CBW (10,20)</v>
      </c>
      <c r="I119" s="22" t="s">
        <v>326</v>
      </c>
      <c r="J119" s="40"/>
      <c r="K119" s="20" t="str">
        <f t="shared" si="7"/>
        <v>RAN5#101</v>
      </c>
      <c r="L119" s="40"/>
      <c r="M119" s="39" t="s">
        <v>467</v>
      </c>
      <c r="N119" s="38">
        <v>1</v>
      </c>
      <c r="O119" s="16" t="str" cm="1">
        <f t="array" ref="O119">IF(AND(H119&lt;&gt;"",H119&lt;&gt;"-"),IF(SUMPRODUCT($Q$74:$W$74,--(Q119:W119&lt;&gt;""))&gt;0,SUMPRODUCT($Q$74:$W$74,Q119:W119)/SUMPRODUCT($Q$74:$W$74,--(Q119:W119&lt;&gt;"")),""),"")</f>
        <v/>
      </c>
      <c r="P119" s="41"/>
      <c r="Q119" s="15"/>
      <c r="R119" s="15"/>
      <c r="S119" s="15"/>
      <c r="T119" s="15"/>
      <c r="U119" s="15"/>
      <c r="V119" s="15"/>
      <c r="W119" s="15"/>
      <c r="Y119" s="102"/>
      <c r="Z119" s="102"/>
      <c r="AA119" s="102"/>
      <c r="AB119" s="102"/>
      <c r="AC119" s="102"/>
      <c r="AD119" s="102"/>
      <c r="AE119" s="102"/>
      <c r="AF119" s="102"/>
      <c r="AG119" s="102"/>
      <c r="AH119" s="102"/>
      <c r="AI119" s="102"/>
      <c r="AJ119" s="102"/>
      <c r="AK119" s="102"/>
      <c r="AL119" s="102"/>
      <c r="AM119" s="102"/>
      <c r="AN119" s="102"/>
      <c r="AO119" s="102"/>
      <c r="AP119" s="102"/>
    </row>
    <row r="120" spans="1:42" ht="51" outlineLevel="1" x14ac:dyDescent="0.25">
      <c r="A120" s="102"/>
      <c r="B120" s="45" t="s">
        <v>102</v>
      </c>
      <c r="C120" s="21" t="s">
        <v>309</v>
      </c>
      <c r="D120" s="42" t="s">
        <v>27</v>
      </c>
      <c r="E120" s="19" t="s">
        <v>26</v>
      </c>
      <c r="F120" s="40" t="s">
        <v>176</v>
      </c>
      <c r="G120" s="40" t="s">
        <v>447</v>
      </c>
      <c r="H120" s="20" t="str">
        <f t="shared" si="6"/>
        <v/>
      </c>
      <c r="I120" s="22" t="s">
        <v>384</v>
      </c>
      <c r="J120" s="40"/>
      <c r="K120" s="20" t="str">
        <f t="shared" si="7"/>
        <v>RAN5#101</v>
      </c>
      <c r="L120" s="40"/>
      <c r="M120" s="39"/>
      <c r="N120" s="38">
        <v>1</v>
      </c>
      <c r="O120" s="16" t="str" cm="1">
        <f t="array" ref="O120">IF(AND(H120&lt;&gt;"",H120&lt;&gt;"-"),IF(SUMPRODUCT($Q$74:$W$74,--(Q120:W120&lt;&gt;""))&gt;0,SUMPRODUCT($Q$74:$W$74,Q120:W120)/SUMPRODUCT($Q$74:$W$74,--(Q120:W120&lt;&gt;"")),""),"")</f>
        <v/>
      </c>
      <c r="P120" s="41"/>
      <c r="Q120" s="15"/>
      <c r="R120" s="15"/>
      <c r="S120" s="15">
        <v>0</v>
      </c>
      <c r="T120" s="15"/>
      <c r="U120" s="15"/>
      <c r="V120" s="15"/>
      <c r="W120" s="15"/>
      <c r="Y120" s="102"/>
      <c r="Z120" s="102"/>
      <c r="AA120" s="102"/>
      <c r="AB120" s="102"/>
      <c r="AC120" s="102"/>
      <c r="AD120" s="102"/>
      <c r="AE120" s="102"/>
      <c r="AF120" s="102"/>
      <c r="AG120" s="102"/>
      <c r="AH120" s="102"/>
      <c r="AI120" s="102"/>
      <c r="AJ120" s="102"/>
      <c r="AK120" s="102"/>
      <c r="AL120" s="102"/>
      <c r="AM120" s="102"/>
      <c r="AN120" s="102"/>
      <c r="AO120" s="102"/>
      <c r="AP120" s="102"/>
    </row>
    <row r="121" spans="1:42" ht="40.799999999999997" outlineLevel="1" x14ac:dyDescent="0.25">
      <c r="A121" s="102"/>
      <c r="B121" s="45" t="s">
        <v>102</v>
      </c>
      <c r="C121" s="21" t="s">
        <v>333</v>
      </c>
      <c r="D121" s="42" t="s">
        <v>27</v>
      </c>
      <c r="E121" s="19" t="s">
        <v>26</v>
      </c>
      <c r="F121" s="40" t="s">
        <v>177</v>
      </c>
      <c r="G121" s="40" t="s">
        <v>336</v>
      </c>
      <c r="H121" s="20" t="str">
        <f t="shared" si="6"/>
        <v/>
      </c>
      <c r="I121" s="22" t="s">
        <v>194</v>
      </c>
      <c r="J121" s="40"/>
      <c r="K121" s="20" t="str">
        <f t="shared" si="7"/>
        <v>RAN5#101</v>
      </c>
      <c r="L121" s="40"/>
      <c r="M121" s="39"/>
      <c r="N121" s="38">
        <v>1</v>
      </c>
      <c r="O121" s="16" t="str" cm="1">
        <f t="array" ref="O121">IF(AND(H121&lt;&gt;"",H121&lt;&gt;"-"),IF(SUMPRODUCT($Q$74:$W$74,--(Q121:W121&lt;&gt;""))&gt;0,SUMPRODUCT($Q$74:$W$74,Q121:W121)/SUMPRODUCT($Q$74:$W$74,--(Q121:W121&lt;&gt;"")),""),"")</f>
        <v/>
      </c>
      <c r="P121" s="41"/>
      <c r="Q121" s="15">
        <v>0</v>
      </c>
      <c r="R121" s="15"/>
      <c r="S121" s="15"/>
      <c r="T121" s="15">
        <v>0</v>
      </c>
      <c r="U121" s="15"/>
      <c r="V121" s="15"/>
      <c r="W121" s="15"/>
      <c r="Y121" s="102"/>
      <c r="Z121" s="102"/>
      <c r="AA121" s="102"/>
      <c r="AB121" s="102"/>
      <c r="AC121" s="102"/>
      <c r="AD121" s="102"/>
      <c r="AE121" s="102"/>
      <c r="AF121" s="102"/>
      <c r="AG121" s="102"/>
      <c r="AH121" s="102"/>
      <c r="AI121" s="102"/>
      <c r="AJ121" s="102"/>
      <c r="AK121" s="102"/>
      <c r="AL121" s="102"/>
      <c r="AM121" s="102"/>
      <c r="AN121" s="102"/>
      <c r="AO121" s="102"/>
      <c r="AP121" s="102"/>
    </row>
    <row r="122" spans="1:42" ht="30.6" outlineLevel="1" x14ac:dyDescent="0.25">
      <c r="A122" s="102"/>
      <c r="B122" s="45" t="s">
        <v>101</v>
      </c>
      <c r="C122" s="21" t="s">
        <v>334</v>
      </c>
      <c r="D122" s="42" t="s">
        <v>27</v>
      </c>
      <c r="E122" s="19" t="s">
        <v>26</v>
      </c>
      <c r="F122" s="40" t="s">
        <v>177</v>
      </c>
      <c r="G122" s="40" t="s">
        <v>335</v>
      </c>
      <c r="H122" s="20" t="str">
        <f t="shared" si="6"/>
        <v>n79 CBW (10,20)</v>
      </c>
      <c r="I122" s="22" t="s">
        <v>337</v>
      </c>
      <c r="J122" s="40"/>
      <c r="K122" s="20" t="str">
        <f t="shared" si="7"/>
        <v>RAN5#101</v>
      </c>
      <c r="L122" s="40"/>
      <c r="M122" s="39" t="s">
        <v>473</v>
      </c>
      <c r="N122" s="38">
        <v>1</v>
      </c>
      <c r="O122" s="16" cm="1">
        <f t="array" ref="O122">IF(AND(H122&lt;&gt;"",H122&lt;&gt;"-"),IF(SUMPRODUCT($Q$74:$W$74,--(Q122:W122&lt;&gt;""))&gt;0,SUMPRODUCT($Q$74:$W$74,Q122:W122)/SUMPRODUCT($Q$74:$W$74,--(Q122:W122&lt;&gt;"")),""),"")</f>
        <v>1</v>
      </c>
      <c r="P122" s="41"/>
      <c r="Q122" s="15"/>
      <c r="R122" s="15"/>
      <c r="S122" s="15"/>
      <c r="T122" s="15">
        <v>1</v>
      </c>
      <c r="U122" s="15"/>
      <c r="V122" s="15"/>
      <c r="W122" s="15"/>
      <c r="Y122" s="102"/>
      <c r="Z122" s="102"/>
      <c r="AA122" s="102"/>
      <c r="AB122" s="102"/>
      <c r="AC122" s="102"/>
      <c r="AD122" s="102"/>
      <c r="AE122" s="102"/>
      <c r="AF122" s="102"/>
      <c r="AG122" s="102"/>
      <c r="AH122" s="102"/>
      <c r="AI122" s="102"/>
      <c r="AJ122" s="102"/>
      <c r="AK122" s="102"/>
      <c r="AL122" s="102"/>
      <c r="AM122" s="102"/>
      <c r="AN122" s="102"/>
      <c r="AO122" s="102"/>
      <c r="AP122" s="102"/>
    </row>
    <row r="123" spans="1:42" ht="30.6" outlineLevel="1" x14ac:dyDescent="0.25">
      <c r="A123" s="102"/>
      <c r="B123" s="45" t="s">
        <v>101</v>
      </c>
      <c r="C123" s="21" t="s">
        <v>316</v>
      </c>
      <c r="D123" s="42" t="s">
        <v>27</v>
      </c>
      <c r="E123" s="19" t="s">
        <v>26</v>
      </c>
      <c r="F123" s="40" t="s">
        <v>338</v>
      </c>
      <c r="G123" s="40" t="s">
        <v>339</v>
      </c>
      <c r="H123" s="20" t="str">
        <f t="shared" si="6"/>
        <v>n79 CBW (10,20)</v>
      </c>
      <c r="I123" s="22" t="s">
        <v>337</v>
      </c>
      <c r="J123" s="40"/>
      <c r="K123" s="20" t="str">
        <f t="shared" si="7"/>
        <v>RAN5#101</v>
      </c>
      <c r="L123" s="40"/>
      <c r="M123" s="39" t="s">
        <v>474</v>
      </c>
      <c r="N123" s="38">
        <v>1</v>
      </c>
      <c r="O123" s="16" cm="1">
        <f t="array" ref="O123">IF(AND(H123&lt;&gt;"",H123&lt;&gt;"-"),IF(SUMPRODUCT($Q$74:$W$74,--(Q123:W123&lt;&gt;""))&gt;0,SUMPRODUCT($Q$74:$W$74,Q123:W123)/SUMPRODUCT($Q$74:$W$74,--(Q123:W123&lt;&gt;"")),""),"")</f>
        <v>1</v>
      </c>
      <c r="P123" s="41"/>
      <c r="Q123" s="15"/>
      <c r="R123" s="15"/>
      <c r="S123" s="15"/>
      <c r="T123" s="15">
        <v>1</v>
      </c>
      <c r="U123" s="15"/>
      <c r="V123" s="15"/>
      <c r="W123" s="15"/>
      <c r="Y123" s="102"/>
      <c r="Z123" s="102"/>
      <c r="AA123" s="102"/>
      <c r="AB123" s="102"/>
      <c r="AC123" s="102"/>
      <c r="AD123" s="102"/>
      <c r="AE123" s="102"/>
      <c r="AF123" s="102"/>
      <c r="AG123" s="102"/>
      <c r="AH123" s="102"/>
      <c r="AI123" s="102"/>
      <c r="AJ123" s="102"/>
      <c r="AK123" s="102"/>
      <c r="AL123" s="102"/>
      <c r="AM123" s="102"/>
      <c r="AN123" s="102"/>
      <c r="AO123" s="102"/>
      <c r="AP123" s="102"/>
    </row>
    <row r="124" spans="1:42" ht="61.2" outlineLevel="1" x14ac:dyDescent="0.25">
      <c r="B124" s="45" t="s">
        <v>102</v>
      </c>
      <c r="C124" s="21" t="s">
        <v>341</v>
      </c>
      <c r="D124" s="42" t="s">
        <v>27</v>
      </c>
      <c r="E124" s="19" t="s">
        <v>26</v>
      </c>
      <c r="F124" s="40" t="s">
        <v>178</v>
      </c>
      <c r="G124" s="40" t="s">
        <v>448</v>
      </c>
      <c r="H124" s="20" t="str">
        <f t="shared" si="6"/>
        <v/>
      </c>
      <c r="I124" s="22" t="s">
        <v>195</v>
      </c>
      <c r="J124" s="40"/>
      <c r="K124" s="20" t="str">
        <f t="shared" si="7"/>
        <v>RAN5#101</v>
      </c>
      <c r="L124" s="40"/>
      <c r="M124" s="39"/>
      <c r="N124" s="38">
        <v>1</v>
      </c>
      <c r="O124" s="16" t="str" cm="1">
        <f t="array" ref="O124">IF(AND(H124&lt;&gt;"",H124&lt;&gt;"-"),IF(SUMPRODUCT($Q$74:$W$74,--(Q124:W124&lt;&gt;""))&gt;0,SUMPRODUCT($Q$74:$W$74,Q124:W124)/SUMPRODUCT($Q$74:$W$74,--(Q124:W124&lt;&gt;"")),""),"")</f>
        <v/>
      </c>
      <c r="P124" s="41"/>
      <c r="Q124" s="15">
        <v>0</v>
      </c>
      <c r="R124" s="15"/>
      <c r="S124" s="15">
        <v>0</v>
      </c>
      <c r="T124" s="15">
        <v>0</v>
      </c>
      <c r="U124" s="15"/>
      <c r="V124" s="15"/>
      <c r="W124" s="15"/>
    </row>
    <row r="125" spans="1:42" ht="40.799999999999997" outlineLevel="1" x14ac:dyDescent="0.25">
      <c r="A125" s="102"/>
      <c r="B125" s="45" t="s">
        <v>101</v>
      </c>
      <c r="C125" s="21" t="s">
        <v>340</v>
      </c>
      <c r="D125" s="42" t="s">
        <v>27</v>
      </c>
      <c r="E125" s="19" t="s">
        <v>26</v>
      </c>
      <c r="F125" s="40" t="s">
        <v>178</v>
      </c>
      <c r="G125" s="40" t="s">
        <v>342</v>
      </c>
      <c r="H125" s="20" t="str">
        <f t="shared" si="6"/>
        <v>n79 CBW (10,20)</v>
      </c>
      <c r="I125" s="22" t="s">
        <v>343</v>
      </c>
      <c r="J125" s="40"/>
      <c r="K125" s="20" t="str">
        <f t="shared" si="7"/>
        <v>RAN5#101</v>
      </c>
      <c r="L125" s="40"/>
      <c r="M125" s="39" t="s">
        <v>475</v>
      </c>
      <c r="N125" s="38">
        <v>1</v>
      </c>
      <c r="O125" s="16" t="str" cm="1">
        <f t="array" ref="O125">IF(AND(H125&lt;&gt;"",H125&lt;&gt;"-"),IF(SUMPRODUCT($Q$74:$W$74,--(Q125:W125&lt;&gt;""))&gt;0,SUMPRODUCT($Q$74:$W$74,Q125:W125)/SUMPRODUCT($Q$74:$W$74,--(Q125:W125&lt;&gt;"")),""),"")</f>
        <v/>
      </c>
      <c r="P125" s="41"/>
      <c r="Q125" s="15"/>
      <c r="R125" s="15"/>
      <c r="S125" s="15"/>
      <c r="T125" s="15"/>
      <c r="U125" s="15"/>
      <c r="V125" s="15"/>
      <c r="W125" s="15"/>
      <c r="Y125" s="102"/>
      <c r="Z125" s="102"/>
      <c r="AA125" s="102"/>
      <c r="AB125" s="102"/>
      <c r="AC125" s="102"/>
      <c r="AD125" s="102"/>
      <c r="AE125" s="102"/>
      <c r="AF125" s="102"/>
      <c r="AG125" s="102"/>
      <c r="AH125" s="102"/>
      <c r="AI125" s="102"/>
      <c r="AJ125" s="102"/>
      <c r="AK125" s="102"/>
      <c r="AL125" s="102"/>
      <c r="AM125" s="102"/>
      <c r="AN125" s="102"/>
      <c r="AO125" s="102"/>
      <c r="AP125" s="102"/>
    </row>
    <row r="126" spans="1:42" ht="30.6" outlineLevel="1" x14ac:dyDescent="0.25">
      <c r="A126" s="130"/>
      <c r="B126" s="45" t="s">
        <v>102</v>
      </c>
      <c r="C126" s="21" t="s">
        <v>421</v>
      </c>
      <c r="D126" s="42" t="s">
        <v>27</v>
      </c>
      <c r="E126" s="19" t="s">
        <v>26</v>
      </c>
      <c r="F126" s="40" t="s">
        <v>344</v>
      </c>
      <c r="G126" s="40" t="s">
        <v>345</v>
      </c>
      <c r="H126" s="20" t="str">
        <f t="shared" ref="H126" si="9">IF(B126&lt;&gt;"",SUBSTITUTE(VLOOKUP(B126,LabelListLookUp,2,FALSE),", ","," &amp; CHAR(10)),"")</f>
        <v/>
      </c>
      <c r="I126" s="133" t="s">
        <v>420</v>
      </c>
      <c r="J126" s="40"/>
      <c r="K126" s="20" t="str">
        <f t="shared" si="7"/>
        <v>RAN5#101</v>
      </c>
      <c r="L126" s="40"/>
      <c r="M126" s="39"/>
      <c r="N126" s="38">
        <v>1</v>
      </c>
      <c r="O126" s="16" t="str" cm="1">
        <f t="array" ref="O126">IF(AND(H126&lt;&gt;"",H126&lt;&gt;"-"),IF(SUMPRODUCT($Q$74:$W$74,--(Q126:W126&lt;&gt;""))&gt;0,SUMPRODUCT($Q$74:$W$74,Q126:W126)/SUMPRODUCT($Q$74:$W$74,--(Q126:W126&lt;&gt;"")),""),"")</f>
        <v/>
      </c>
      <c r="P126" s="41"/>
      <c r="Q126" s="15"/>
      <c r="R126" s="15"/>
      <c r="S126" s="15"/>
      <c r="T126" s="15">
        <v>0</v>
      </c>
      <c r="U126" s="15"/>
      <c r="V126" s="15"/>
      <c r="W126" s="15"/>
      <c r="Y126" s="130"/>
      <c r="Z126" s="130"/>
      <c r="AA126" s="130"/>
      <c r="AB126" s="130"/>
      <c r="AC126" s="130"/>
      <c r="AD126" s="130"/>
      <c r="AE126" s="130"/>
      <c r="AF126" s="130"/>
      <c r="AG126" s="130"/>
      <c r="AH126" s="130"/>
      <c r="AI126" s="130"/>
      <c r="AJ126" s="130"/>
      <c r="AK126" s="130"/>
      <c r="AL126" s="130"/>
      <c r="AM126" s="130"/>
      <c r="AN126" s="130"/>
      <c r="AO126" s="130"/>
      <c r="AP126" s="130"/>
    </row>
    <row r="127" spans="1:42" ht="30.6" outlineLevel="1" x14ac:dyDescent="0.25">
      <c r="A127" s="102"/>
      <c r="B127" s="45" t="s">
        <v>101</v>
      </c>
      <c r="C127" s="21" t="s">
        <v>422</v>
      </c>
      <c r="D127" s="42" t="s">
        <v>27</v>
      </c>
      <c r="E127" s="19" t="s">
        <v>26</v>
      </c>
      <c r="F127" s="40" t="s">
        <v>344</v>
      </c>
      <c r="G127" s="40" t="s">
        <v>419</v>
      </c>
      <c r="H127" s="20" t="str">
        <f t="shared" si="6"/>
        <v>n79 CBW (10,20)</v>
      </c>
      <c r="I127" s="22" t="s">
        <v>337</v>
      </c>
      <c r="J127" s="40"/>
      <c r="K127" s="20" t="str">
        <f t="shared" si="7"/>
        <v>RAN5#101</v>
      </c>
      <c r="L127" s="40"/>
      <c r="M127" s="39" t="s">
        <v>476</v>
      </c>
      <c r="N127" s="38">
        <v>1</v>
      </c>
      <c r="O127" s="16" cm="1">
        <f t="array" ref="O127">IF(AND(H127&lt;&gt;"",H127&lt;&gt;"-"),IF(SUMPRODUCT($Q$74:$W$74,--(Q127:W127&lt;&gt;""))&gt;0,SUMPRODUCT($Q$74:$W$74,Q127:W127)/SUMPRODUCT($Q$74:$W$74,--(Q127:W127&lt;&gt;"")),""),"")</f>
        <v>1</v>
      </c>
      <c r="P127" s="41"/>
      <c r="Q127" s="15"/>
      <c r="R127" s="15"/>
      <c r="S127" s="15"/>
      <c r="T127" s="15">
        <v>1</v>
      </c>
      <c r="U127" s="15"/>
      <c r="V127" s="15"/>
      <c r="W127" s="15"/>
      <c r="Y127" s="102"/>
      <c r="Z127" s="102"/>
      <c r="AA127" s="102"/>
      <c r="AB127" s="102"/>
      <c r="AC127" s="102"/>
      <c r="AD127" s="102"/>
      <c r="AE127" s="102"/>
      <c r="AF127" s="102"/>
      <c r="AG127" s="102"/>
      <c r="AH127" s="102"/>
      <c r="AI127" s="102"/>
      <c r="AJ127" s="102"/>
      <c r="AK127" s="102"/>
      <c r="AL127" s="102"/>
      <c r="AM127" s="102"/>
      <c r="AN127" s="102"/>
      <c r="AO127" s="102"/>
      <c r="AP127" s="102"/>
    </row>
    <row r="128" spans="1:42" ht="61.2" outlineLevel="1" x14ac:dyDescent="0.25">
      <c r="B128" s="45" t="s">
        <v>102</v>
      </c>
      <c r="C128" s="21" t="s">
        <v>346</v>
      </c>
      <c r="D128" s="42" t="s">
        <v>27</v>
      </c>
      <c r="E128" s="19" t="s">
        <v>26</v>
      </c>
      <c r="F128" s="40" t="s">
        <v>179</v>
      </c>
      <c r="G128" s="40" t="s">
        <v>449</v>
      </c>
      <c r="H128" s="20" t="str">
        <f t="shared" si="6"/>
        <v/>
      </c>
      <c r="I128" s="22" t="s">
        <v>195</v>
      </c>
      <c r="J128" s="40"/>
      <c r="K128" s="20" t="str">
        <f t="shared" si="7"/>
        <v>RAN5#101</v>
      </c>
      <c r="L128" s="40"/>
      <c r="M128" s="39"/>
      <c r="N128" s="38">
        <v>1</v>
      </c>
      <c r="O128" s="16" t="str" cm="1">
        <f t="array" ref="O128">IF(AND(H128&lt;&gt;"",H128&lt;&gt;"-"),IF(SUMPRODUCT($Q$74:$W$74,--(Q128:W128&lt;&gt;""))&gt;0,SUMPRODUCT($Q$74:$W$74,Q128:W128)/SUMPRODUCT($Q$74:$W$74,--(Q128:W128&lt;&gt;"")),""),"")</f>
        <v/>
      </c>
      <c r="P128" s="41"/>
      <c r="Q128" s="15">
        <v>0</v>
      </c>
      <c r="R128" s="15"/>
      <c r="S128" s="15">
        <v>0</v>
      </c>
      <c r="T128" s="15">
        <v>0</v>
      </c>
      <c r="U128" s="15"/>
      <c r="V128" s="15"/>
      <c r="W128" s="15"/>
    </row>
    <row r="129" spans="1:42" ht="30.6" outlineLevel="1" x14ac:dyDescent="0.25">
      <c r="A129" s="102"/>
      <c r="B129" s="45" t="s">
        <v>101</v>
      </c>
      <c r="C129" s="21" t="s">
        <v>347</v>
      </c>
      <c r="D129" s="42" t="s">
        <v>27</v>
      </c>
      <c r="E129" s="19" t="s">
        <v>26</v>
      </c>
      <c r="F129" s="40" t="s">
        <v>179</v>
      </c>
      <c r="G129" s="40" t="s">
        <v>348</v>
      </c>
      <c r="H129" s="20" t="str">
        <f t="shared" si="6"/>
        <v>n79 CBW (10,20)</v>
      </c>
      <c r="I129" s="22" t="s">
        <v>337</v>
      </c>
      <c r="J129" s="40"/>
      <c r="K129" s="20" t="str">
        <f t="shared" si="7"/>
        <v>RAN5#101</v>
      </c>
      <c r="L129" s="40"/>
      <c r="M129" s="39" t="s">
        <v>477</v>
      </c>
      <c r="N129" s="38">
        <v>1</v>
      </c>
      <c r="O129" s="16" t="str" cm="1">
        <f t="array" ref="O129">IF(AND(H129&lt;&gt;"",H129&lt;&gt;"-"),IF(SUMPRODUCT($Q$74:$W$74,--(Q129:W129&lt;&gt;""))&gt;0,SUMPRODUCT($Q$74:$W$74,Q129:W129)/SUMPRODUCT($Q$74:$W$74,--(Q129:W129&lt;&gt;"")),""),"")</f>
        <v/>
      </c>
      <c r="P129" s="41"/>
      <c r="Q129" s="15"/>
      <c r="R129" s="15"/>
      <c r="S129" s="15"/>
      <c r="T129" s="15"/>
      <c r="U129" s="15"/>
      <c r="V129" s="15"/>
      <c r="W129" s="15"/>
      <c r="Y129" s="102"/>
      <c r="Z129" s="102"/>
      <c r="AA129" s="102"/>
      <c r="AB129" s="102"/>
      <c r="AC129" s="102"/>
      <c r="AD129" s="102"/>
      <c r="AE129" s="102"/>
      <c r="AF129" s="102"/>
      <c r="AG129" s="102"/>
      <c r="AH129" s="102"/>
      <c r="AI129" s="102"/>
      <c r="AJ129" s="102"/>
      <c r="AK129" s="102"/>
      <c r="AL129" s="102"/>
      <c r="AM129" s="102"/>
      <c r="AN129" s="102"/>
      <c r="AO129" s="102"/>
      <c r="AP129" s="102"/>
    </row>
    <row r="130" spans="1:42" ht="61.2" outlineLevel="1" x14ac:dyDescent="0.25">
      <c r="B130" s="45" t="s">
        <v>102</v>
      </c>
      <c r="C130" s="21" t="s">
        <v>349</v>
      </c>
      <c r="D130" s="42" t="s">
        <v>27</v>
      </c>
      <c r="E130" s="19" t="s">
        <v>26</v>
      </c>
      <c r="F130" s="40" t="s">
        <v>180</v>
      </c>
      <c r="G130" s="40" t="s">
        <v>350</v>
      </c>
      <c r="H130" s="20" t="str">
        <f t="shared" si="6"/>
        <v/>
      </c>
      <c r="I130" s="22" t="s">
        <v>195</v>
      </c>
      <c r="J130" s="40"/>
      <c r="K130" s="20" t="str">
        <f t="shared" si="7"/>
        <v>RAN5#101</v>
      </c>
      <c r="L130" s="40"/>
      <c r="M130" s="39"/>
      <c r="N130" s="38">
        <v>1</v>
      </c>
      <c r="O130" s="16" t="str" cm="1">
        <f t="array" ref="O130">IF(AND(H130&lt;&gt;"",H130&lt;&gt;"-"),IF(SUMPRODUCT($Q$74:$W$74,--(Q130:W130&lt;&gt;""))&gt;0,SUMPRODUCT($Q$74:$W$74,Q130:W130)/SUMPRODUCT($Q$74:$W$74,--(Q130:W130&lt;&gt;"")),""),"")</f>
        <v/>
      </c>
      <c r="P130" s="41"/>
      <c r="Q130" s="15">
        <v>0</v>
      </c>
      <c r="R130" s="15"/>
      <c r="S130" s="15"/>
      <c r="T130" s="15">
        <v>0</v>
      </c>
      <c r="U130" s="15"/>
      <c r="V130" s="15"/>
      <c r="W130" s="15"/>
    </row>
    <row r="131" spans="1:42" ht="30.6" outlineLevel="1" x14ac:dyDescent="0.25">
      <c r="A131" s="102"/>
      <c r="B131" s="45" t="s">
        <v>101</v>
      </c>
      <c r="C131" s="21" t="s">
        <v>351</v>
      </c>
      <c r="D131" s="42" t="s">
        <v>27</v>
      </c>
      <c r="E131" s="19" t="s">
        <v>26</v>
      </c>
      <c r="F131" s="40" t="s">
        <v>180</v>
      </c>
      <c r="G131" s="40" t="s">
        <v>352</v>
      </c>
      <c r="H131" s="20" t="str">
        <f t="shared" si="6"/>
        <v>n79 CBW (10,20)</v>
      </c>
      <c r="I131" s="22" t="s">
        <v>337</v>
      </c>
      <c r="J131" s="40"/>
      <c r="K131" s="20" t="str">
        <f t="shared" si="7"/>
        <v>RAN5#101</v>
      </c>
      <c r="L131" s="40"/>
      <c r="M131" s="39" t="s">
        <v>478</v>
      </c>
      <c r="N131" s="38">
        <v>1</v>
      </c>
      <c r="O131" s="16" t="str" cm="1">
        <f t="array" ref="O131">IF(AND(H131&lt;&gt;"",H131&lt;&gt;"-"),IF(SUMPRODUCT($Q$74:$W$74,--(Q131:W131&lt;&gt;""))&gt;0,SUMPRODUCT($Q$74:$W$74,Q131:W131)/SUMPRODUCT($Q$74:$W$74,--(Q131:W131&lt;&gt;"")),""),"")</f>
        <v/>
      </c>
      <c r="P131" s="41"/>
      <c r="Q131" s="15"/>
      <c r="R131" s="15"/>
      <c r="S131" s="15"/>
      <c r="T131" s="15"/>
      <c r="U131" s="15"/>
      <c r="V131" s="15"/>
      <c r="W131" s="15"/>
      <c r="Y131" s="102"/>
      <c r="Z131" s="102"/>
      <c r="AA131" s="102"/>
      <c r="AB131" s="102"/>
      <c r="AC131" s="102"/>
      <c r="AD131" s="102"/>
      <c r="AE131" s="102"/>
      <c r="AF131" s="102"/>
      <c r="AG131" s="102"/>
      <c r="AH131" s="102"/>
      <c r="AI131" s="102"/>
      <c r="AJ131" s="102"/>
      <c r="AK131" s="102"/>
      <c r="AL131" s="102"/>
      <c r="AM131" s="102"/>
      <c r="AN131" s="102"/>
      <c r="AO131" s="102"/>
      <c r="AP131" s="102"/>
    </row>
    <row r="132" spans="1:42" outlineLevel="1" x14ac:dyDescent="0.25">
      <c r="B132" s="210" t="s">
        <v>0</v>
      </c>
      <c r="C132" s="211"/>
      <c r="D132" s="211"/>
      <c r="E132" s="211"/>
      <c r="F132" s="211"/>
      <c r="G132" s="211"/>
      <c r="H132" s="211"/>
      <c r="I132" s="211"/>
      <c r="J132" s="211"/>
      <c r="K132" s="211"/>
      <c r="L132" s="211"/>
      <c r="M132" s="211"/>
      <c r="N132" s="211"/>
      <c r="O132" s="211"/>
      <c r="P132" s="13"/>
      <c r="Q132" s="13"/>
      <c r="R132" s="13"/>
      <c r="S132" s="13"/>
      <c r="T132" s="13"/>
      <c r="U132" s="13"/>
      <c r="V132" s="13"/>
      <c r="W132" s="12"/>
    </row>
    <row r="133" spans="1:42" s="2" customFormat="1" outlineLevel="1" x14ac:dyDescent="0.25">
      <c r="B133" s="30"/>
      <c r="C133" s="30"/>
      <c r="D133" s="29"/>
      <c r="E133" s="29"/>
      <c r="F133" s="29"/>
      <c r="G133" s="29"/>
      <c r="H133" s="29"/>
      <c r="I133" s="29"/>
      <c r="J133" s="29"/>
      <c r="K133" s="29"/>
      <c r="L133" s="29"/>
      <c r="M133" s="29"/>
      <c r="N133" s="29"/>
      <c r="O133" s="29"/>
      <c r="P133" s="29"/>
      <c r="Q133" s="29"/>
      <c r="R133" s="29"/>
      <c r="S133" s="29"/>
      <c r="T133" s="29"/>
      <c r="U133" s="29"/>
      <c r="V133" s="29"/>
      <c r="W133" s="29"/>
      <c r="X133" s="3"/>
    </row>
    <row r="134" spans="1:42" ht="17.399999999999999" x14ac:dyDescent="0.25">
      <c r="B134" s="190" t="s">
        <v>392</v>
      </c>
      <c r="C134" s="191"/>
      <c r="D134" s="191"/>
      <c r="E134" s="191"/>
      <c r="F134" s="191"/>
      <c r="G134" s="191"/>
      <c r="H134" s="191"/>
      <c r="I134" s="191"/>
      <c r="J134" s="191"/>
      <c r="K134" s="191"/>
      <c r="L134" s="191"/>
      <c r="M134" s="191"/>
      <c r="N134" s="191"/>
      <c r="O134" s="191"/>
      <c r="P134" s="28"/>
      <c r="Q134" s="28"/>
      <c r="R134" s="28"/>
      <c r="S134" s="28"/>
      <c r="T134" s="28"/>
      <c r="U134" s="28"/>
      <c r="V134" s="28"/>
      <c r="W134" s="27"/>
    </row>
    <row r="135" spans="1:42" ht="14.25" customHeight="1" outlineLevel="1" x14ac:dyDescent="0.25">
      <c r="B135" s="198" t="s">
        <v>19</v>
      </c>
      <c r="C135" s="199" t="s">
        <v>18</v>
      </c>
      <c r="D135" s="219" t="s">
        <v>17</v>
      </c>
      <c r="E135" s="219" t="s">
        <v>16</v>
      </c>
      <c r="F135" s="219" t="s">
        <v>15</v>
      </c>
      <c r="G135" s="219" t="s">
        <v>14</v>
      </c>
      <c r="H135" s="205" t="s">
        <v>103</v>
      </c>
      <c r="I135" s="219" t="s">
        <v>13</v>
      </c>
      <c r="J135" s="219" t="s">
        <v>12</v>
      </c>
      <c r="K135" s="219" t="s">
        <v>11</v>
      </c>
      <c r="L135" s="219" t="s">
        <v>10</v>
      </c>
      <c r="M135" s="220" t="s">
        <v>9</v>
      </c>
      <c r="N135" s="221" t="s">
        <v>8</v>
      </c>
      <c r="O135" s="219" t="s">
        <v>7</v>
      </c>
      <c r="P135" s="31"/>
      <c r="Q135" s="202" t="s">
        <v>6</v>
      </c>
      <c r="R135" s="203"/>
      <c r="S135" s="203"/>
      <c r="T135" s="203"/>
      <c r="U135" s="203"/>
      <c r="V135" s="203"/>
      <c r="W135" s="204"/>
    </row>
    <row r="136" spans="1:42" ht="20.399999999999999" outlineLevel="1" x14ac:dyDescent="0.25">
      <c r="B136" s="198"/>
      <c r="C136" s="200"/>
      <c r="D136" s="219"/>
      <c r="E136" s="219"/>
      <c r="F136" s="219"/>
      <c r="G136" s="219"/>
      <c r="H136" s="206"/>
      <c r="I136" s="219"/>
      <c r="J136" s="219"/>
      <c r="K136" s="219"/>
      <c r="L136" s="219"/>
      <c r="M136" s="220"/>
      <c r="N136" s="221"/>
      <c r="O136" s="219"/>
      <c r="P136" s="31"/>
      <c r="Q136" s="26" t="s">
        <v>25</v>
      </c>
      <c r="R136" s="26" t="s">
        <v>24</v>
      </c>
      <c r="S136" s="26" t="s">
        <v>23</v>
      </c>
      <c r="T136" s="94" t="s">
        <v>87</v>
      </c>
      <c r="U136" s="37"/>
      <c r="V136" s="37"/>
      <c r="W136" s="26" t="s">
        <v>22</v>
      </c>
    </row>
    <row r="137" spans="1:42" outlineLevel="1" x14ac:dyDescent="0.25">
      <c r="B137" s="199"/>
      <c r="C137" s="201"/>
      <c r="D137" s="219"/>
      <c r="E137" s="219"/>
      <c r="F137" s="219"/>
      <c r="G137" s="219"/>
      <c r="H137" s="207"/>
      <c r="I137" s="219"/>
      <c r="J137" s="219"/>
      <c r="K137" s="219"/>
      <c r="L137" s="219"/>
      <c r="M137" s="220"/>
      <c r="N137" s="221"/>
      <c r="O137" s="219"/>
      <c r="P137" s="31"/>
      <c r="Q137" s="24">
        <v>1</v>
      </c>
      <c r="R137" s="24">
        <v>5</v>
      </c>
      <c r="S137" s="24">
        <v>5</v>
      </c>
      <c r="T137" s="24">
        <v>2</v>
      </c>
      <c r="U137" s="36"/>
      <c r="V137" s="36"/>
      <c r="W137" s="24">
        <v>2</v>
      </c>
    </row>
    <row r="138" spans="1:42" ht="27" customHeight="1" outlineLevel="1" x14ac:dyDescent="0.25">
      <c r="B138" s="22" t="s">
        <v>102</v>
      </c>
      <c r="C138" s="21" t="s">
        <v>92</v>
      </c>
      <c r="D138" s="19" t="s">
        <v>205</v>
      </c>
      <c r="E138" s="40" t="s">
        <v>26</v>
      </c>
      <c r="F138" s="40" t="s">
        <v>200</v>
      </c>
      <c r="G138" s="40" t="s">
        <v>353</v>
      </c>
      <c r="H138" s="20" t="str">
        <f t="shared" ref="H138:H151" si="10">IF(B138&lt;&gt;"",SUBSTITUTE(VLOOKUP(B138,LabelListLookUp,2,FALSE),", ","," &amp; CHAR(10)),"")</f>
        <v/>
      </c>
      <c r="I138" s="40" t="s">
        <v>204</v>
      </c>
      <c r="J138" s="40"/>
      <c r="K138" s="20" t="str">
        <f>WPtarget</f>
        <v>RAN5#101</v>
      </c>
      <c r="L138" s="40"/>
      <c r="M138" s="39"/>
      <c r="N138" s="38">
        <v>1</v>
      </c>
      <c r="O138" s="16" t="str" cm="1">
        <f t="array" ref="O138">IF(AND(H138&lt;&gt;"",H138&lt;&gt;"-"),IF(SUMPRODUCT($Q$137:$W$137,--(Q138:W138&lt;&gt;""))&gt;0,SUMPRODUCT($Q$137:$W$137,Q138:W138)/SUMPRODUCT($Q$137:$W$137,--(Q138:W138&lt;&gt;"")),""),"")</f>
        <v/>
      </c>
      <c r="P138" s="31"/>
      <c r="Q138" s="15">
        <v>0</v>
      </c>
      <c r="R138" s="15"/>
      <c r="S138" s="15">
        <v>0</v>
      </c>
      <c r="T138" s="15">
        <v>0</v>
      </c>
      <c r="U138" s="15"/>
      <c r="V138" s="15"/>
      <c r="W138" s="15"/>
    </row>
    <row r="139" spans="1:42" ht="27" customHeight="1" outlineLevel="1" x14ac:dyDescent="0.25">
      <c r="A139" s="102"/>
      <c r="B139" s="22" t="s">
        <v>101</v>
      </c>
      <c r="C139" s="21" t="s">
        <v>93</v>
      </c>
      <c r="D139" s="19" t="s">
        <v>205</v>
      </c>
      <c r="E139" s="40" t="s">
        <v>26</v>
      </c>
      <c r="F139" s="40" t="s">
        <v>200</v>
      </c>
      <c r="G139" s="40" t="s">
        <v>354</v>
      </c>
      <c r="H139" s="20" t="str">
        <f t="shared" si="10"/>
        <v>n79 CBW (10,20)</v>
      </c>
      <c r="I139" s="22" t="s">
        <v>315</v>
      </c>
      <c r="J139" s="40"/>
      <c r="K139" s="20" t="str">
        <f>WPtarget</f>
        <v>RAN5#101</v>
      </c>
      <c r="L139" s="40" t="s">
        <v>482</v>
      </c>
      <c r="M139" s="39"/>
      <c r="N139" s="38">
        <v>1</v>
      </c>
      <c r="O139" s="16" cm="1">
        <f t="array" ref="O139">IF(AND(H139&lt;&gt;"",H139&lt;&gt;"-"),IF(SUMPRODUCT($Q$137:$W$137,--(Q139:W139&lt;&gt;""))&gt;0,SUMPRODUCT($Q$137:$W$137,Q139:W139)/SUMPRODUCT($Q$137:$W$137,--(Q139:W139&lt;&gt;"")),""),"")</f>
        <v>1</v>
      </c>
      <c r="P139" s="31"/>
      <c r="Q139" s="15">
        <v>1</v>
      </c>
      <c r="R139" s="15"/>
      <c r="S139" s="15"/>
      <c r="T139" s="15">
        <v>1</v>
      </c>
      <c r="U139" s="15"/>
      <c r="V139" s="15"/>
      <c r="W139" s="15"/>
      <c r="Y139" s="102"/>
      <c r="Z139" s="102"/>
      <c r="AA139" s="102"/>
      <c r="AB139" s="102"/>
      <c r="AC139" s="102"/>
      <c r="AD139" s="102"/>
      <c r="AE139" s="102"/>
      <c r="AF139" s="102"/>
      <c r="AG139" s="102"/>
      <c r="AH139" s="102"/>
      <c r="AI139" s="102"/>
      <c r="AJ139" s="102"/>
      <c r="AK139" s="102"/>
      <c r="AL139" s="102"/>
      <c r="AM139" s="102"/>
      <c r="AN139" s="102"/>
      <c r="AO139" s="102"/>
      <c r="AP139" s="102"/>
    </row>
    <row r="140" spans="1:42" ht="27" customHeight="1" outlineLevel="1" x14ac:dyDescent="0.25">
      <c r="A140" s="102"/>
      <c r="B140" s="22" t="s">
        <v>101</v>
      </c>
      <c r="C140" s="21" t="s">
        <v>197</v>
      </c>
      <c r="D140" s="19" t="s">
        <v>205</v>
      </c>
      <c r="E140" s="40" t="s">
        <v>26</v>
      </c>
      <c r="F140" s="40" t="s">
        <v>359</v>
      </c>
      <c r="G140" s="40" t="s">
        <v>355</v>
      </c>
      <c r="H140" s="20" t="str">
        <f t="shared" si="10"/>
        <v>n79 CBW (10,20)</v>
      </c>
      <c r="I140" s="22" t="s">
        <v>315</v>
      </c>
      <c r="J140" s="40"/>
      <c r="K140" s="20" t="s">
        <v>62</v>
      </c>
      <c r="L140" s="40"/>
      <c r="M140" s="39" t="s">
        <v>476</v>
      </c>
      <c r="N140" s="38">
        <v>1</v>
      </c>
      <c r="O140" s="16" cm="1">
        <f t="array" ref="O140">IF(AND(H140&lt;&gt;"",H140&lt;&gt;"-"),IF(SUMPRODUCT($Q$137:$W$137,--(Q140:W140&lt;&gt;""))&gt;0,SUMPRODUCT($Q$137:$W$137,Q140:W140)/SUMPRODUCT($Q$137:$W$137,--(Q140:W140&lt;&gt;"")),""),"")</f>
        <v>1</v>
      </c>
      <c r="P140" s="31"/>
      <c r="Q140" s="15">
        <v>1</v>
      </c>
      <c r="R140" s="15"/>
      <c r="S140" s="15"/>
      <c r="T140" s="15">
        <v>1</v>
      </c>
      <c r="U140" s="15"/>
      <c r="V140" s="15"/>
      <c r="W140" s="15"/>
      <c r="Y140" s="102"/>
      <c r="Z140" s="102"/>
      <c r="AA140" s="102"/>
      <c r="AB140" s="102"/>
      <c r="AC140" s="102"/>
      <c r="AD140" s="102"/>
      <c r="AE140" s="102"/>
      <c r="AF140" s="102"/>
      <c r="AG140" s="102"/>
      <c r="AH140" s="102"/>
      <c r="AI140" s="102"/>
      <c r="AJ140" s="102"/>
      <c r="AK140" s="102"/>
      <c r="AL140" s="102"/>
      <c r="AM140" s="102"/>
      <c r="AN140" s="102"/>
      <c r="AO140" s="102"/>
      <c r="AP140" s="102"/>
    </row>
    <row r="141" spans="1:42" ht="48.75" customHeight="1" outlineLevel="1" x14ac:dyDescent="0.25">
      <c r="A141" s="102"/>
      <c r="B141" s="22" t="s">
        <v>101</v>
      </c>
      <c r="C141" s="21" t="s">
        <v>198</v>
      </c>
      <c r="D141" s="19" t="s">
        <v>205</v>
      </c>
      <c r="E141" s="40" t="s">
        <v>26</v>
      </c>
      <c r="F141" s="40" t="s">
        <v>356</v>
      </c>
      <c r="G141" s="40" t="s">
        <v>357</v>
      </c>
      <c r="H141" s="20" t="str">
        <f t="shared" si="10"/>
        <v>n79 CBW (10,20)</v>
      </c>
      <c r="I141" s="22" t="s">
        <v>361</v>
      </c>
      <c r="J141" s="40"/>
      <c r="K141" s="20" t="s">
        <v>62</v>
      </c>
      <c r="L141" s="40"/>
      <c r="M141" s="39" t="s">
        <v>476</v>
      </c>
      <c r="N141" s="38">
        <v>1</v>
      </c>
      <c r="O141" s="16" cm="1">
        <f t="array" ref="O141">IF(AND(H141&lt;&gt;"",H141&lt;&gt;"-"),IF(SUMPRODUCT($Q$137:$W$137,--(Q141:W141&lt;&gt;""))&gt;0,SUMPRODUCT($Q$137:$W$137,Q141:W141)/SUMPRODUCT($Q$137:$W$137,--(Q141:W141&lt;&gt;"")),""),"")</f>
        <v>1</v>
      </c>
      <c r="P141" s="31"/>
      <c r="Q141" s="15"/>
      <c r="R141" s="15"/>
      <c r="S141" s="15"/>
      <c r="T141" s="15">
        <v>1</v>
      </c>
      <c r="U141" s="15"/>
      <c r="V141" s="15"/>
      <c r="W141" s="15"/>
      <c r="Y141" s="102"/>
      <c r="Z141" s="102"/>
      <c r="AA141" s="102"/>
      <c r="AB141" s="102"/>
      <c r="AC141" s="102"/>
      <c r="AD141" s="102"/>
      <c r="AE141" s="102"/>
      <c r="AF141" s="102"/>
      <c r="AG141" s="102"/>
      <c r="AH141" s="102"/>
      <c r="AI141" s="102"/>
      <c r="AJ141" s="102"/>
      <c r="AK141" s="102"/>
      <c r="AL141" s="102"/>
      <c r="AM141" s="102"/>
      <c r="AN141" s="102"/>
      <c r="AO141" s="102"/>
      <c r="AP141" s="102"/>
    </row>
    <row r="142" spans="1:42" ht="27" customHeight="1" outlineLevel="1" x14ac:dyDescent="0.25">
      <c r="A142" s="102"/>
      <c r="B142" s="22" t="s">
        <v>101</v>
      </c>
      <c r="C142" s="21" t="s">
        <v>199</v>
      </c>
      <c r="D142" s="19" t="s">
        <v>205</v>
      </c>
      <c r="E142" s="40" t="s">
        <v>26</v>
      </c>
      <c r="F142" s="40" t="s">
        <v>360</v>
      </c>
      <c r="G142" s="40" t="s">
        <v>358</v>
      </c>
      <c r="H142" s="20" t="str">
        <f t="shared" si="10"/>
        <v>n79 CBW (10,20)</v>
      </c>
      <c r="I142" s="22" t="s">
        <v>315</v>
      </c>
      <c r="J142" s="40"/>
      <c r="K142" s="20" t="s">
        <v>62</v>
      </c>
      <c r="L142" s="40"/>
      <c r="M142" s="39" t="s">
        <v>476</v>
      </c>
      <c r="N142" s="38">
        <v>1</v>
      </c>
      <c r="O142" s="16" cm="1">
        <f t="array" ref="O142">IF(AND(H142&lt;&gt;"",H142&lt;&gt;"-"),IF(SUMPRODUCT($Q$137:$W$137,--(Q142:W142&lt;&gt;""))&gt;0,SUMPRODUCT($Q$137:$W$137,Q142:W142)/SUMPRODUCT($Q$137:$W$137,--(Q142:W142&lt;&gt;"")),""),"")</f>
        <v>1</v>
      </c>
      <c r="P142" s="31"/>
      <c r="Q142" s="15">
        <v>1</v>
      </c>
      <c r="R142" s="15"/>
      <c r="S142" s="15"/>
      <c r="T142" s="15">
        <v>1</v>
      </c>
      <c r="U142" s="15"/>
      <c r="V142" s="15"/>
      <c r="W142" s="15"/>
      <c r="Y142" s="102"/>
      <c r="Z142" s="102"/>
      <c r="AA142" s="102"/>
      <c r="AB142" s="102"/>
      <c r="AC142" s="102"/>
      <c r="AD142" s="102"/>
      <c r="AE142" s="102"/>
      <c r="AF142" s="102"/>
      <c r="AG142" s="102"/>
      <c r="AH142" s="102"/>
      <c r="AI142" s="102"/>
      <c r="AJ142" s="102"/>
      <c r="AK142" s="102"/>
      <c r="AL142" s="102"/>
      <c r="AM142" s="102"/>
      <c r="AN142" s="102"/>
      <c r="AO142" s="102"/>
      <c r="AP142" s="102"/>
    </row>
    <row r="143" spans="1:42" ht="27" customHeight="1" outlineLevel="1" x14ac:dyDescent="0.25">
      <c r="A143" s="102"/>
      <c r="B143" s="22" t="s">
        <v>102</v>
      </c>
      <c r="C143" s="21" t="s">
        <v>362</v>
      </c>
      <c r="D143" s="19" t="s">
        <v>205</v>
      </c>
      <c r="E143" s="40" t="s">
        <v>26</v>
      </c>
      <c r="F143" s="40" t="s">
        <v>201</v>
      </c>
      <c r="G143" s="40" t="s">
        <v>364</v>
      </c>
      <c r="H143" s="20" t="str">
        <f t="shared" si="10"/>
        <v/>
      </c>
      <c r="I143" s="40" t="s">
        <v>181</v>
      </c>
      <c r="J143" s="40"/>
      <c r="K143" s="20" t="s">
        <v>62</v>
      </c>
      <c r="L143" s="40"/>
      <c r="M143" s="39"/>
      <c r="N143" s="38">
        <v>1</v>
      </c>
      <c r="O143" s="16" t="str" cm="1">
        <f t="array" ref="O143">IF(AND(H143&lt;&gt;"",H143&lt;&gt;"-"),IF(SUMPRODUCT($Q$137:$W$137,--(Q143:W143&lt;&gt;""))&gt;0,SUMPRODUCT($Q$137:$W$137,Q143:W143)/SUMPRODUCT($Q$137:$W$137,--(Q143:W143&lt;&gt;"")),""),"")</f>
        <v/>
      </c>
      <c r="P143" s="31"/>
      <c r="Q143" s="15">
        <v>0</v>
      </c>
      <c r="R143" s="15"/>
      <c r="S143" s="15"/>
      <c r="T143" s="15">
        <v>0</v>
      </c>
      <c r="U143" s="15"/>
      <c r="V143" s="15"/>
      <c r="W143" s="15"/>
      <c r="Y143" s="102"/>
      <c r="Z143" s="102"/>
      <c r="AA143" s="102"/>
      <c r="AB143" s="102"/>
      <c r="AC143" s="102"/>
      <c r="AD143" s="102"/>
      <c r="AE143" s="102"/>
      <c r="AF143" s="102"/>
      <c r="AG143" s="102"/>
      <c r="AH143" s="102"/>
      <c r="AI143" s="102"/>
      <c r="AJ143" s="102"/>
      <c r="AK143" s="102"/>
      <c r="AL143" s="102"/>
      <c r="AM143" s="102"/>
      <c r="AN143" s="102"/>
      <c r="AO143" s="102"/>
      <c r="AP143" s="102"/>
    </row>
    <row r="144" spans="1:42" ht="27" customHeight="1" outlineLevel="1" x14ac:dyDescent="0.25">
      <c r="A144" s="102"/>
      <c r="B144" s="22" t="s">
        <v>101</v>
      </c>
      <c r="C144" s="21" t="s">
        <v>363</v>
      </c>
      <c r="D144" s="19" t="s">
        <v>205</v>
      </c>
      <c r="E144" s="40" t="s">
        <v>26</v>
      </c>
      <c r="F144" s="40" t="s">
        <v>201</v>
      </c>
      <c r="G144" s="40" t="s">
        <v>365</v>
      </c>
      <c r="H144" s="20" t="str">
        <f t="shared" si="10"/>
        <v>n79 CBW (10,20)</v>
      </c>
      <c r="I144" s="22" t="s">
        <v>315</v>
      </c>
      <c r="J144" s="40"/>
      <c r="K144" s="20" t="s">
        <v>62</v>
      </c>
      <c r="L144" s="40"/>
      <c r="M144" s="39" t="s">
        <v>476</v>
      </c>
      <c r="N144" s="38">
        <v>1</v>
      </c>
      <c r="O144" s="16" cm="1">
        <f t="array" ref="O144">IF(AND(H144&lt;&gt;"",H144&lt;&gt;"-"),IF(SUMPRODUCT($Q$137:$W$137,--(Q144:W144&lt;&gt;""))&gt;0,SUMPRODUCT($Q$137:$W$137,Q144:W144)/SUMPRODUCT($Q$137:$W$137,--(Q144:W144&lt;&gt;"")),""),"")</f>
        <v>1</v>
      </c>
      <c r="P144" s="31"/>
      <c r="Q144" s="15">
        <v>1</v>
      </c>
      <c r="R144" s="15"/>
      <c r="S144" s="15"/>
      <c r="T144" s="15">
        <v>1</v>
      </c>
      <c r="U144" s="15"/>
      <c r="V144" s="15"/>
      <c r="W144" s="15"/>
      <c r="Y144" s="102"/>
      <c r="Z144" s="102"/>
      <c r="AA144" s="102"/>
      <c r="AB144" s="102"/>
      <c r="AC144" s="102"/>
      <c r="AD144" s="102"/>
      <c r="AE144" s="102"/>
      <c r="AF144" s="102"/>
      <c r="AG144" s="102"/>
      <c r="AH144" s="102"/>
      <c r="AI144" s="102"/>
      <c r="AJ144" s="102"/>
      <c r="AK144" s="102"/>
      <c r="AL144" s="102"/>
      <c r="AM144" s="102"/>
      <c r="AN144" s="102"/>
      <c r="AO144" s="102"/>
      <c r="AP144" s="102"/>
    </row>
    <row r="145" spans="1:42" ht="27" customHeight="1" outlineLevel="1" x14ac:dyDescent="0.25">
      <c r="A145" s="102"/>
      <c r="B145" s="22" t="s">
        <v>102</v>
      </c>
      <c r="C145" s="21" t="s">
        <v>369</v>
      </c>
      <c r="D145" s="19" t="s">
        <v>205</v>
      </c>
      <c r="E145" s="40" t="s">
        <v>26</v>
      </c>
      <c r="F145" s="40" t="s">
        <v>202</v>
      </c>
      <c r="G145" s="40" t="s">
        <v>371</v>
      </c>
      <c r="H145" s="20" t="str">
        <f t="shared" si="10"/>
        <v/>
      </c>
      <c r="I145" s="40" t="s">
        <v>181</v>
      </c>
      <c r="J145" s="40"/>
      <c r="K145" s="20" t="s">
        <v>62</v>
      </c>
      <c r="L145" s="40"/>
      <c r="M145" s="39"/>
      <c r="N145" s="38">
        <v>1</v>
      </c>
      <c r="O145" s="16" t="str" cm="1">
        <f t="array" ref="O145">IF(AND(H145&lt;&gt;"",H145&lt;&gt;"-"),IF(SUMPRODUCT($Q$137:$W$137,--(Q145:W145&lt;&gt;""))&gt;0,SUMPRODUCT($Q$137:$W$137,Q145:W145)/SUMPRODUCT($Q$137:$W$137,--(Q145:W145&lt;&gt;"")),""),"")</f>
        <v/>
      </c>
      <c r="P145" s="31"/>
      <c r="Q145" s="15">
        <v>0</v>
      </c>
      <c r="R145" s="15"/>
      <c r="S145" s="15"/>
      <c r="T145" s="15">
        <v>0</v>
      </c>
      <c r="U145" s="15"/>
      <c r="V145" s="15"/>
      <c r="W145" s="15"/>
      <c r="Y145" s="102"/>
      <c r="Z145" s="102"/>
      <c r="AA145" s="102"/>
      <c r="AB145" s="102"/>
      <c r="AC145" s="102"/>
      <c r="AD145" s="102"/>
      <c r="AE145" s="102"/>
      <c r="AF145" s="102"/>
      <c r="AG145" s="102"/>
      <c r="AH145" s="102"/>
      <c r="AI145" s="102"/>
      <c r="AJ145" s="102"/>
      <c r="AK145" s="102"/>
      <c r="AL145" s="102"/>
      <c r="AM145" s="102"/>
      <c r="AN145" s="102"/>
      <c r="AO145" s="102"/>
      <c r="AP145" s="102"/>
    </row>
    <row r="146" spans="1:42" ht="27" customHeight="1" outlineLevel="1" x14ac:dyDescent="0.25">
      <c r="A146" s="102"/>
      <c r="B146" s="22" t="s">
        <v>101</v>
      </c>
      <c r="C146" s="21" t="s">
        <v>370</v>
      </c>
      <c r="D146" s="19" t="s">
        <v>205</v>
      </c>
      <c r="E146" s="40" t="s">
        <v>26</v>
      </c>
      <c r="F146" s="40" t="s">
        <v>202</v>
      </c>
      <c r="G146" s="40" t="s">
        <v>372</v>
      </c>
      <c r="H146" s="20" t="str">
        <f t="shared" si="10"/>
        <v>n79 CBW (10,20)</v>
      </c>
      <c r="I146" s="22" t="s">
        <v>315</v>
      </c>
      <c r="J146" s="40"/>
      <c r="K146" s="20" t="s">
        <v>62</v>
      </c>
      <c r="L146" s="40"/>
      <c r="M146" s="39" t="s">
        <v>476</v>
      </c>
      <c r="N146" s="38">
        <v>1</v>
      </c>
      <c r="O146" s="16" cm="1">
        <f t="array" ref="O146">IF(AND(H146&lt;&gt;"",H146&lt;&gt;"-"),IF(SUMPRODUCT($Q$137:$W$137,--(Q146:W146&lt;&gt;""))&gt;0,SUMPRODUCT($Q$137:$W$137,Q146:W146)/SUMPRODUCT($Q$137:$W$137,--(Q146:W146&lt;&gt;"")),""),"")</f>
        <v>1</v>
      </c>
      <c r="P146" s="31"/>
      <c r="Q146" s="15">
        <v>1</v>
      </c>
      <c r="R146" s="15"/>
      <c r="S146" s="15"/>
      <c r="T146" s="15">
        <v>1</v>
      </c>
      <c r="U146" s="15"/>
      <c r="V146" s="15"/>
      <c r="W146" s="15"/>
      <c r="Y146" s="102"/>
      <c r="Z146" s="102"/>
      <c r="AA146" s="102"/>
      <c r="AB146" s="102"/>
      <c r="AC146" s="102"/>
      <c r="AD146" s="102"/>
      <c r="AE146" s="102"/>
      <c r="AF146" s="102"/>
      <c r="AG146" s="102"/>
      <c r="AH146" s="102"/>
      <c r="AI146" s="102"/>
      <c r="AJ146" s="102"/>
      <c r="AK146" s="102"/>
      <c r="AL146" s="102"/>
      <c r="AM146" s="102"/>
      <c r="AN146" s="102"/>
      <c r="AO146" s="102"/>
      <c r="AP146" s="102"/>
    </row>
    <row r="147" spans="1:42" ht="27" customHeight="1" outlineLevel="1" x14ac:dyDescent="0.25">
      <c r="A147" s="102"/>
      <c r="B147" s="22" t="s">
        <v>102</v>
      </c>
      <c r="C147" s="21" t="s">
        <v>373</v>
      </c>
      <c r="D147" s="19" t="s">
        <v>205</v>
      </c>
      <c r="E147" s="40" t="s">
        <v>26</v>
      </c>
      <c r="F147" s="40" t="s">
        <v>203</v>
      </c>
      <c r="G147" s="40" t="s">
        <v>374</v>
      </c>
      <c r="H147" s="20" t="str">
        <f t="shared" si="10"/>
        <v/>
      </c>
      <c r="I147" s="40" t="s">
        <v>181</v>
      </c>
      <c r="J147" s="40"/>
      <c r="K147" s="20" t="str">
        <f>WPtarget</f>
        <v>RAN5#101</v>
      </c>
      <c r="L147" s="40"/>
      <c r="M147" s="39"/>
      <c r="N147" s="38">
        <v>1</v>
      </c>
      <c r="O147" s="16" t="str" cm="1">
        <f t="array" ref="O147">IF(AND(H147&lt;&gt;"",H147&lt;&gt;"-"),IF(SUMPRODUCT($Q$137:$W$137,--(Q147:W147&lt;&gt;""))&gt;0,SUMPRODUCT($Q$137:$W$137,Q147:W147)/SUMPRODUCT($Q$137:$W$137,--(Q147:W147&lt;&gt;"")),""),"")</f>
        <v/>
      </c>
      <c r="P147" s="31"/>
      <c r="Q147" s="15">
        <v>0</v>
      </c>
      <c r="R147" s="15"/>
      <c r="S147" s="15"/>
      <c r="T147" s="15">
        <v>0</v>
      </c>
      <c r="U147" s="15"/>
      <c r="V147" s="15"/>
      <c r="W147" s="15"/>
      <c r="Y147" s="102"/>
      <c r="Z147" s="102"/>
      <c r="AA147" s="102"/>
      <c r="AB147" s="102"/>
      <c r="AC147" s="102"/>
      <c r="AD147" s="102"/>
      <c r="AE147" s="102"/>
      <c r="AF147" s="102"/>
      <c r="AG147" s="102"/>
      <c r="AH147" s="102"/>
      <c r="AI147" s="102"/>
      <c r="AJ147" s="102"/>
      <c r="AK147" s="102"/>
      <c r="AL147" s="102"/>
      <c r="AM147" s="102"/>
      <c r="AN147" s="102"/>
      <c r="AO147" s="102"/>
      <c r="AP147" s="102"/>
    </row>
    <row r="148" spans="1:42" ht="27" customHeight="1" outlineLevel="1" x14ac:dyDescent="0.25">
      <c r="A148" s="102"/>
      <c r="B148" s="22" t="s">
        <v>101</v>
      </c>
      <c r="C148" s="21" t="s">
        <v>376</v>
      </c>
      <c r="D148" s="19" t="s">
        <v>205</v>
      </c>
      <c r="E148" s="40" t="s">
        <v>26</v>
      </c>
      <c r="F148" s="40" t="s">
        <v>203</v>
      </c>
      <c r="G148" s="40" t="s">
        <v>375</v>
      </c>
      <c r="H148" s="20" t="str">
        <f t="shared" si="10"/>
        <v>n79 CBW (10,20)</v>
      </c>
      <c r="I148" s="22" t="s">
        <v>315</v>
      </c>
      <c r="J148" s="40"/>
      <c r="K148" s="20" t="str">
        <f>WPtarget</f>
        <v>RAN5#101</v>
      </c>
      <c r="L148" s="40"/>
      <c r="M148" s="39" t="s">
        <v>476</v>
      </c>
      <c r="N148" s="38">
        <v>1</v>
      </c>
      <c r="O148" s="16" cm="1">
        <f t="array" ref="O148">IF(AND(H148&lt;&gt;"",H148&lt;&gt;"-"),IF(SUMPRODUCT($Q$137:$W$137,--(Q148:W148&lt;&gt;""))&gt;0,SUMPRODUCT($Q$137:$W$137,Q148:W148)/SUMPRODUCT($Q$137:$W$137,--(Q148:W148&lt;&gt;"")),""),"")</f>
        <v>1</v>
      </c>
      <c r="P148" s="31"/>
      <c r="Q148" s="15">
        <v>1</v>
      </c>
      <c r="R148" s="15"/>
      <c r="S148" s="15"/>
      <c r="T148" s="15">
        <v>1</v>
      </c>
      <c r="U148" s="15"/>
      <c r="V148" s="15"/>
      <c r="W148" s="15"/>
      <c r="Y148" s="102"/>
      <c r="Z148" s="102"/>
      <c r="AA148" s="102"/>
      <c r="AB148" s="102"/>
      <c r="AC148" s="102"/>
      <c r="AD148" s="102"/>
      <c r="AE148" s="102"/>
      <c r="AF148" s="102"/>
      <c r="AG148" s="102"/>
      <c r="AH148" s="102"/>
      <c r="AI148" s="102"/>
      <c r="AJ148" s="102"/>
      <c r="AK148" s="102"/>
      <c r="AL148" s="102"/>
      <c r="AM148" s="102"/>
      <c r="AN148" s="102"/>
      <c r="AO148" s="102"/>
      <c r="AP148" s="102"/>
    </row>
    <row r="149" spans="1:42" ht="27" customHeight="1" outlineLevel="1" x14ac:dyDescent="0.25">
      <c r="A149" s="102"/>
      <c r="B149" s="22" t="s">
        <v>101</v>
      </c>
      <c r="C149" s="21" t="s">
        <v>366</v>
      </c>
      <c r="D149" s="19" t="s">
        <v>205</v>
      </c>
      <c r="E149" s="40" t="s">
        <v>26</v>
      </c>
      <c r="F149" s="40" t="s">
        <v>381</v>
      </c>
      <c r="G149" s="40" t="s">
        <v>377</v>
      </c>
      <c r="H149" s="20" t="str">
        <f t="shared" si="10"/>
        <v>n79 CBW (10,20)</v>
      </c>
      <c r="I149" s="22" t="s">
        <v>315</v>
      </c>
      <c r="J149" s="40"/>
      <c r="K149" s="20" t="s">
        <v>62</v>
      </c>
      <c r="L149" s="40"/>
      <c r="M149" s="39" t="s">
        <v>476</v>
      </c>
      <c r="N149" s="38">
        <v>1</v>
      </c>
      <c r="O149" s="16" cm="1">
        <f t="array" ref="O149">IF(AND(H149&lt;&gt;"",H149&lt;&gt;"-"),IF(SUMPRODUCT($Q$137:$W$137,--(Q149:W149&lt;&gt;""))&gt;0,SUMPRODUCT($Q$137:$W$137,Q149:W149)/SUMPRODUCT($Q$137:$W$137,--(Q149:W149&lt;&gt;"")),""),"")</f>
        <v>1</v>
      </c>
      <c r="P149" s="31"/>
      <c r="Q149" s="15">
        <v>1</v>
      </c>
      <c r="R149" s="15"/>
      <c r="S149" s="15"/>
      <c r="T149" s="15">
        <v>1</v>
      </c>
      <c r="U149" s="15"/>
      <c r="V149" s="15"/>
      <c r="W149" s="15"/>
      <c r="Y149" s="102"/>
      <c r="Z149" s="102"/>
      <c r="AA149" s="102"/>
      <c r="AB149" s="102"/>
      <c r="AC149" s="102"/>
      <c r="AD149" s="102"/>
      <c r="AE149" s="102"/>
      <c r="AF149" s="102"/>
      <c r="AG149" s="102"/>
      <c r="AH149" s="102"/>
      <c r="AI149" s="102"/>
      <c r="AJ149" s="102"/>
      <c r="AK149" s="102"/>
      <c r="AL149" s="102"/>
      <c r="AM149" s="102"/>
      <c r="AN149" s="102"/>
      <c r="AO149" s="102"/>
      <c r="AP149" s="102"/>
    </row>
    <row r="150" spans="1:42" ht="45.75" customHeight="1" outlineLevel="1" x14ac:dyDescent="0.25">
      <c r="A150" s="102"/>
      <c r="B150" s="22" t="s">
        <v>101</v>
      </c>
      <c r="C150" s="21" t="s">
        <v>367</v>
      </c>
      <c r="D150" s="19" t="s">
        <v>205</v>
      </c>
      <c r="E150" s="40" t="s">
        <v>26</v>
      </c>
      <c r="F150" s="40" t="s">
        <v>378</v>
      </c>
      <c r="G150" s="40" t="s">
        <v>379</v>
      </c>
      <c r="H150" s="20" t="str">
        <f t="shared" si="10"/>
        <v>n79 CBW (10,20)</v>
      </c>
      <c r="I150" s="22" t="s">
        <v>385</v>
      </c>
      <c r="J150" s="40"/>
      <c r="K150" s="20" t="s">
        <v>62</v>
      </c>
      <c r="L150" s="40"/>
      <c r="M150" s="39" t="s">
        <v>476</v>
      </c>
      <c r="N150" s="38">
        <v>1</v>
      </c>
      <c r="O150" s="16" cm="1">
        <f t="array" ref="O150">IF(AND(H150&lt;&gt;"",H150&lt;&gt;"-"),IF(SUMPRODUCT($Q$137:$W$137,--(Q150:W150&lt;&gt;""))&gt;0,SUMPRODUCT($Q$137:$W$137,Q150:W150)/SUMPRODUCT($Q$137:$W$137,--(Q150:W150&lt;&gt;"")),""),"")</f>
        <v>1</v>
      </c>
      <c r="P150" s="31"/>
      <c r="Q150" s="15"/>
      <c r="R150" s="15"/>
      <c r="S150" s="15"/>
      <c r="T150" s="15">
        <v>1</v>
      </c>
      <c r="U150" s="15"/>
      <c r="V150" s="15"/>
      <c r="W150" s="15"/>
      <c r="Y150" s="102"/>
      <c r="Z150" s="102"/>
      <c r="AA150" s="102"/>
      <c r="AB150" s="102"/>
      <c r="AC150" s="102"/>
      <c r="AD150" s="102"/>
      <c r="AE150" s="102"/>
      <c r="AF150" s="102"/>
      <c r="AG150" s="102"/>
      <c r="AH150" s="102"/>
      <c r="AI150" s="102"/>
      <c r="AJ150" s="102"/>
      <c r="AK150" s="102"/>
      <c r="AL150" s="102"/>
      <c r="AM150" s="102"/>
      <c r="AN150" s="102"/>
      <c r="AO150" s="102"/>
      <c r="AP150" s="102"/>
    </row>
    <row r="151" spans="1:42" ht="27" customHeight="1" outlineLevel="1" x14ac:dyDescent="0.25">
      <c r="A151" s="97"/>
      <c r="B151" s="22" t="s">
        <v>101</v>
      </c>
      <c r="C151" s="21" t="s">
        <v>368</v>
      </c>
      <c r="D151" s="19" t="s">
        <v>205</v>
      </c>
      <c r="E151" s="40" t="s">
        <v>26</v>
      </c>
      <c r="F151" s="40" t="s">
        <v>382</v>
      </c>
      <c r="G151" s="40" t="s">
        <v>380</v>
      </c>
      <c r="H151" s="20" t="str">
        <f t="shared" si="10"/>
        <v>n79 CBW (10,20)</v>
      </c>
      <c r="I151" s="22" t="s">
        <v>315</v>
      </c>
      <c r="J151" s="40"/>
      <c r="K151" s="20" t="str">
        <f>WPtarget</f>
        <v>RAN5#101</v>
      </c>
      <c r="L151" s="40"/>
      <c r="M151" s="39" t="s">
        <v>476</v>
      </c>
      <c r="N151" s="38">
        <v>1</v>
      </c>
      <c r="O151" s="16" cm="1">
        <f t="array" ref="O151">IF(AND(H151&lt;&gt;"",H151&lt;&gt;"-"),IF(SUMPRODUCT($Q$137:$W$137,--(Q151:W151&lt;&gt;""))&gt;0,SUMPRODUCT($Q$137:$W$137,Q151:W151)/SUMPRODUCT($Q$137:$W$137,--(Q151:W151&lt;&gt;"")),""),"")</f>
        <v>1</v>
      </c>
      <c r="P151" s="31"/>
      <c r="Q151" s="15">
        <v>1</v>
      </c>
      <c r="R151" s="15"/>
      <c r="S151" s="15"/>
      <c r="T151" s="15">
        <v>1</v>
      </c>
      <c r="U151" s="15"/>
      <c r="V151" s="15"/>
      <c r="W151" s="15"/>
      <c r="Y151" s="97"/>
      <c r="Z151" s="97"/>
      <c r="AA151" s="97"/>
      <c r="AB151" s="97"/>
      <c r="AC151" s="97"/>
      <c r="AD151" s="97"/>
      <c r="AE151" s="97"/>
      <c r="AF151" s="97"/>
      <c r="AG151" s="97"/>
      <c r="AH151" s="97"/>
      <c r="AI151" s="97"/>
      <c r="AJ151" s="97"/>
      <c r="AK151" s="97"/>
      <c r="AL151" s="97"/>
      <c r="AM151" s="97"/>
      <c r="AN151" s="97"/>
      <c r="AO151" s="97"/>
      <c r="AP151" s="97"/>
    </row>
    <row r="152" spans="1:42" outlineLevel="1" x14ac:dyDescent="0.25">
      <c r="B152" s="210" t="s">
        <v>0</v>
      </c>
      <c r="C152" s="211"/>
      <c r="D152" s="211"/>
      <c r="E152" s="211"/>
      <c r="F152" s="211"/>
      <c r="G152" s="211"/>
      <c r="H152" s="211"/>
      <c r="I152" s="211"/>
      <c r="J152" s="211"/>
      <c r="K152" s="211"/>
      <c r="L152" s="211"/>
      <c r="M152" s="211"/>
      <c r="N152" s="211"/>
      <c r="O152" s="211"/>
      <c r="P152" s="13"/>
      <c r="Q152" s="13"/>
      <c r="R152" s="13"/>
      <c r="S152" s="13"/>
      <c r="T152" s="13"/>
      <c r="U152" s="13"/>
      <c r="V152" s="13"/>
      <c r="W152" s="12"/>
    </row>
    <row r="153" spans="1:42" s="2" customFormat="1" outlineLevel="1" x14ac:dyDescent="0.25">
      <c r="B153" s="30"/>
      <c r="C153" s="30"/>
      <c r="D153" s="29"/>
      <c r="E153" s="29"/>
      <c r="F153" s="29"/>
      <c r="G153" s="29"/>
      <c r="H153" s="29"/>
      <c r="I153" s="29"/>
      <c r="J153" s="29"/>
      <c r="K153" s="29"/>
      <c r="L153" s="29"/>
      <c r="M153" s="29"/>
      <c r="N153" s="29"/>
      <c r="O153" s="29"/>
      <c r="P153" s="29"/>
      <c r="Q153" s="29"/>
      <c r="R153" s="29"/>
      <c r="S153" s="29"/>
      <c r="T153" s="29"/>
      <c r="U153" s="29"/>
      <c r="V153" s="29"/>
      <c r="W153" s="29"/>
      <c r="X153" s="3"/>
    </row>
    <row r="154" spans="1:42" ht="17.399999999999999" x14ac:dyDescent="0.25">
      <c r="B154" s="190" t="s">
        <v>218</v>
      </c>
      <c r="C154" s="191"/>
      <c r="D154" s="191"/>
      <c r="E154" s="191"/>
      <c r="F154" s="191"/>
      <c r="G154" s="191"/>
      <c r="H154" s="191"/>
      <c r="I154" s="191"/>
      <c r="J154" s="191"/>
      <c r="K154" s="191"/>
      <c r="L154" s="191"/>
      <c r="M154" s="191"/>
      <c r="N154" s="191"/>
      <c r="O154" s="191"/>
      <c r="P154" s="28"/>
      <c r="Q154" s="28"/>
      <c r="R154" s="28"/>
      <c r="S154" s="28"/>
      <c r="T154" s="28"/>
      <c r="U154" s="28"/>
      <c r="V154" s="28"/>
      <c r="W154" s="27"/>
    </row>
    <row r="155" spans="1:42" ht="14.25" customHeight="1" outlineLevel="1" x14ac:dyDescent="0.25">
      <c r="B155" s="198" t="s">
        <v>19</v>
      </c>
      <c r="C155" s="199" t="s">
        <v>18</v>
      </c>
      <c r="D155" s="219" t="s">
        <v>17</v>
      </c>
      <c r="E155" s="219" t="s">
        <v>16</v>
      </c>
      <c r="F155" s="219" t="s">
        <v>15</v>
      </c>
      <c r="G155" s="219" t="s">
        <v>14</v>
      </c>
      <c r="H155" s="205" t="s">
        <v>103</v>
      </c>
      <c r="I155" s="219" t="s">
        <v>13</v>
      </c>
      <c r="J155" s="219" t="s">
        <v>12</v>
      </c>
      <c r="K155" s="219" t="s">
        <v>11</v>
      </c>
      <c r="L155" s="219" t="s">
        <v>10</v>
      </c>
      <c r="M155" s="220" t="s">
        <v>9</v>
      </c>
      <c r="N155" s="221" t="s">
        <v>8</v>
      </c>
      <c r="O155" s="219" t="s">
        <v>7</v>
      </c>
      <c r="P155" s="31"/>
      <c r="Q155" s="202" t="s">
        <v>6</v>
      </c>
      <c r="R155" s="203"/>
      <c r="S155" s="203"/>
      <c r="T155" s="203"/>
      <c r="U155" s="203"/>
      <c r="V155" s="203"/>
      <c r="W155" s="204"/>
    </row>
    <row r="156" spans="1:42" ht="30.6" outlineLevel="1" x14ac:dyDescent="0.25">
      <c r="B156" s="198"/>
      <c r="C156" s="200"/>
      <c r="D156" s="219"/>
      <c r="E156" s="219"/>
      <c r="F156" s="219"/>
      <c r="G156" s="219"/>
      <c r="H156" s="206"/>
      <c r="I156" s="219"/>
      <c r="J156" s="219"/>
      <c r="K156" s="219"/>
      <c r="L156" s="219"/>
      <c r="M156" s="220"/>
      <c r="N156" s="221"/>
      <c r="O156" s="219"/>
      <c r="P156" s="31"/>
      <c r="Q156" s="26" t="s">
        <v>215</v>
      </c>
      <c r="R156" s="37"/>
      <c r="S156" s="37"/>
      <c r="T156" s="37"/>
      <c r="U156" s="37"/>
      <c r="V156" s="37"/>
      <c r="W156" s="26" t="s">
        <v>22</v>
      </c>
    </row>
    <row r="157" spans="1:42" outlineLevel="1" x14ac:dyDescent="0.25">
      <c r="B157" s="199"/>
      <c r="C157" s="201"/>
      <c r="D157" s="219"/>
      <c r="E157" s="219"/>
      <c r="F157" s="219"/>
      <c r="G157" s="219"/>
      <c r="H157" s="207"/>
      <c r="I157" s="219"/>
      <c r="J157" s="219"/>
      <c r="K157" s="219"/>
      <c r="L157" s="219"/>
      <c r="M157" s="220"/>
      <c r="N157" s="221"/>
      <c r="O157" s="219"/>
      <c r="P157" s="31"/>
      <c r="Q157" s="24">
        <v>1</v>
      </c>
      <c r="R157" s="36"/>
      <c r="S157" s="36"/>
      <c r="T157" s="36"/>
      <c r="U157" s="36"/>
      <c r="V157" s="36"/>
      <c r="W157" s="24">
        <v>2</v>
      </c>
    </row>
    <row r="158" spans="1:42" ht="49.5" customHeight="1" outlineLevel="1" x14ac:dyDescent="0.25">
      <c r="A158" s="102"/>
      <c r="B158" s="22" t="s">
        <v>208</v>
      </c>
      <c r="C158" s="21" t="s">
        <v>21</v>
      </c>
      <c r="D158" s="19" t="s">
        <v>206</v>
      </c>
      <c r="E158" s="19" t="s">
        <v>207</v>
      </c>
      <c r="F158" s="19" t="s">
        <v>209</v>
      </c>
      <c r="G158" s="19" t="s">
        <v>211</v>
      </c>
      <c r="H158" s="19" t="str">
        <f>IF(B158&lt;&gt;"",SUBSTITUTE(VLOOKUP(B158,LabelListLookUp,2,FALSE),", ","," &amp; CHAR(10)),"")</f>
        <v/>
      </c>
      <c r="I158" s="19" t="s">
        <v>214</v>
      </c>
      <c r="J158" s="19"/>
      <c r="K158" s="19" t="str">
        <f>WPtarget</f>
        <v>RAN5#101</v>
      </c>
      <c r="L158" s="19"/>
      <c r="M158" s="18"/>
      <c r="N158" s="46">
        <v>1</v>
      </c>
      <c r="O158" s="16" t="str" cm="1">
        <f t="array" ref="O158">IF(AND(H158&lt;&gt;"",H158&lt;&gt;"-"),IF(SUMPRODUCT($Q$157:$W$157,--(Q158:W158&lt;&gt;""))&gt;0,SUMPRODUCT($Q$157:$W$157,Q158:W158)/SUMPRODUCT($Q$157:$W$157,--(Q158:W158&lt;&gt;"")),""),"")</f>
        <v/>
      </c>
      <c r="P158" s="31"/>
      <c r="Q158" s="15">
        <v>0</v>
      </c>
      <c r="R158" s="15"/>
      <c r="S158" s="15"/>
      <c r="T158" s="15"/>
      <c r="U158" s="15"/>
      <c r="V158" s="15"/>
      <c r="W158" s="15"/>
      <c r="Y158" s="102"/>
      <c r="Z158" s="102"/>
      <c r="AA158" s="102"/>
      <c r="AB158" s="102"/>
      <c r="AC158" s="102"/>
      <c r="AD158" s="102"/>
      <c r="AE158" s="102"/>
      <c r="AF158" s="102"/>
      <c r="AG158" s="102"/>
      <c r="AH158" s="102"/>
      <c r="AI158" s="102"/>
      <c r="AJ158" s="102"/>
      <c r="AK158" s="102"/>
      <c r="AL158" s="102"/>
      <c r="AM158" s="102"/>
      <c r="AN158" s="102"/>
      <c r="AO158" s="102"/>
      <c r="AP158" s="102"/>
    </row>
    <row r="159" spans="1:42" ht="46.5" customHeight="1" outlineLevel="1" x14ac:dyDescent="0.25">
      <c r="B159" s="22" t="s">
        <v>208</v>
      </c>
      <c r="C159" s="21" t="s">
        <v>21</v>
      </c>
      <c r="D159" s="19" t="s">
        <v>217</v>
      </c>
      <c r="E159" s="19" t="s">
        <v>216</v>
      </c>
      <c r="F159" s="19" t="s">
        <v>210</v>
      </c>
      <c r="G159" s="19" t="s">
        <v>212</v>
      </c>
      <c r="H159" s="19" t="str">
        <f>IF(B159&lt;&gt;"",SUBSTITUTE(VLOOKUP(B159,LabelListLookUp,2,FALSE),", ","," &amp; CHAR(10)),"")</f>
        <v/>
      </c>
      <c r="I159" s="19" t="s">
        <v>213</v>
      </c>
      <c r="J159" s="19"/>
      <c r="K159" s="19" t="str">
        <f>WPtarget</f>
        <v>RAN5#101</v>
      </c>
      <c r="L159" s="19"/>
      <c r="M159" s="18"/>
      <c r="N159" s="46">
        <v>1</v>
      </c>
      <c r="O159" s="16" t="str" cm="1">
        <f t="array" ref="O159">IF(AND(H159&lt;&gt;"",H159&lt;&gt;"-"),IF(SUMPRODUCT($Q$157:$W$157,--(Q159:W159&lt;&gt;""))&gt;0,SUMPRODUCT($Q$157:$W$157,Q159:W159)/SUMPRODUCT($Q$157:$W$157,--(Q159:W159&lt;&gt;"")),""),"")</f>
        <v/>
      </c>
      <c r="P159" s="31"/>
      <c r="Q159" s="15">
        <v>0</v>
      </c>
      <c r="R159" s="15"/>
      <c r="S159" s="15"/>
      <c r="T159" s="15"/>
      <c r="U159" s="15"/>
      <c r="V159" s="15"/>
      <c r="W159" s="15"/>
    </row>
    <row r="160" spans="1:42" outlineLevel="1" x14ac:dyDescent="0.25">
      <c r="B160" s="210" t="s">
        <v>0</v>
      </c>
      <c r="C160" s="211"/>
      <c r="D160" s="211"/>
      <c r="E160" s="211"/>
      <c r="F160" s="211"/>
      <c r="G160" s="211"/>
      <c r="H160" s="211"/>
      <c r="I160" s="211"/>
      <c r="J160" s="211"/>
      <c r="K160" s="211"/>
      <c r="L160" s="211"/>
      <c r="M160" s="211"/>
      <c r="N160" s="211"/>
      <c r="O160" s="211"/>
      <c r="P160" s="13"/>
      <c r="Q160" s="13"/>
      <c r="R160" s="13"/>
      <c r="S160" s="13"/>
      <c r="T160" s="13"/>
      <c r="U160" s="13"/>
      <c r="V160" s="13"/>
      <c r="W160" s="12"/>
    </row>
    <row r="161" spans="2:24" s="2" customFormat="1" outlineLevel="1" x14ac:dyDescent="0.25">
      <c r="B161" s="30"/>
      <c r="C161" s="30"/>
      <c r="D161" s="29"/>
      <c r="E161" s="29"/>
      <c r="F161" s="29"/>
      <c r="G161" s="29"/>
      <c r="H161" s="29"/>
      <c r="I161" s="29"/>
      <c r="J161" s="29"/>
      <c r="K161" s="29"/>
      <c r="L161" s="29"/>
      <c r="M161" s="29"/>
      <c r="N161" s="29"/>
      <c r="O161" s="29"/>
      <c r="P161" s="29"/>
      <c r="Q161" s="29"/>
      <c r="R161" s="29"/>
      <c r="S161" s="29"/>
      <c r="T161" s="29"/>
      <c r="U161" s="29"/>
      <c r="V161" s="29"/>
      <c r="W161" s="29"/>
      <c r="X161" s="3"/>
    </row>
    <row r="162" spans="2:24" s="2" customFormat="1" ht="17.399999999999999" x14ac:dyDescent="0.25">
      <c r="B162" s="190" t="s">
        <v>230</v>
      </c>
      <c r="C162" s="191"/>
      <c r="D162" s="191"/>
      <c r="E162" s="191"/>
      <c r="F162" s="191"/>
      <c r="G162" s="191"/>
      <c r="H162" s="191"/>
      <c r="I162" s="191"/>
      <c r="J162" s="191"/>
      <c r="K162" s="191"/>
      <c r="L162" s="191"/>
      <c r="M162" s="191"/>
      <c r="N162" s="191"/>
      <c r="O162" s="191"/>
      <c r="P162" s="28"/>
      <c r="Q162" s="28"/>
      <c r="R162" s="28"/>
      <c r="S162" s="28"/>
      <c r="T162" s="28"/>
      <c r="U162" s="28"/>
      <c r="V162" s="28"/>
      <c r="W162" s="27"/>
      <c r="X162" s="3"/>
    </row>
    <row r="163" spans="2:24" s="2" customFormat="1" ht="14.25" customHeight="1" outlineLevel="1" x14ac:dyDescent="0.25">
      <c r="B163" s="198" t="s">
        <v>19</v>
      </c>
      <c r="C163" s="199" t="s">
        <v>18</v>
      </c>
      <c r="D163" s="219" t="s">
        <v>17</v>
      </c>
      <c r="E163" s="219" t="s">
        <v>16</v>
      </c>
      <c r="F163" s="219" t="s">
        <v>15</v>
      </c>
      <c r="G163" s="219" t="s">
        <v>14</v>
      </c>
      <c r="H163" s="205" t="s">
        <v>103</v>
      </c>
      <c r="I163" s="219" t="s">
        <v>13</v>
      </c>
      <c r="J163" s="219" t="s">
        <v>12</v>
      </c>
      <c r="K163" s="219" t="s">
        <v>11</v>
      </c>
      <c r="L163" s="219" t="s">
        <v>10</v>
      </c>
      <c r="M163" s="220" t="s">
        <v>9</v>
      </c>
      <c r="N163" s="221" t="s">
        <v>8</v>
      </c>
      <c r="O163" s="219" t="s">
        <v>7</v>
      </c>
      <c r="P163" s="31"/>
      <c r="Q163" s="202" t="s">
        <v>6</v>
      </c>
      <c r="R163" s="203"/>
      <c r="S163" s="203"/>
      <c r="T163" s="203"/>
      <c r="U163" s="203"/>
      <c r="V163" s="203"/>
      <c r="W163" s="204"/>
      <c r="X163" s="3"/>
    </row>
    <row r="164" spans="2:24" s="2" customFormat="1" outlineLevel="1" x14ac:dyDescent="0.25">
      <c r="B164" s="198"/>
      <c r="C164" s="200"/>
      <c r="D164" s="219"/>
      <c r="E164" s="219"/>
      <c r="F164" s="219"/>
      <c r="G164" s="219"/>
      <c r="H164" s="206"/>
      <c r="I164" s="219"/>
      <c r="J164" s="219"/>
      <c r="K164" s="219"/>
      <c r="L164" s="219"/>
      <c r="M164" s="220"/>
      <c r="N164" s="221"/>
      <c r="O164" s="219"/>
      <c r="P164" s="31"/>
      <c r="Q164" s="26" t="s">
        <v>223</v>
      </c>
      <c r="R164" s="25"/>
      <c r="S164" s="25"/>
      <c r="T164" s="25"/>
      <c r="U164" s="25"/>
      <c r="V164" s="25"/>
      <c r="W164" s="25"/>
      <c r="X164" s="3"/>
    </row>
    <row r="165" spans="2:24" s="2" customFormat="1" outlineLevel="1" x14ac:dyDescent="0.25">
      <c r="B165" s="199"/>
      <c r="C165" s="201"/>
      <c r="D165" s="219"/>
      <c r="E165" s="219"/>
      <c r="F165" s="219"/>
      <c r="G165" s="219"/>
      <c r="H165" s="207"/>
      <c r="I165" s="219"/>
      <c r="J165" s="219"/>
      <c r="K165" s="219"/>
      <c r="L165" s="219"/>
      <c r="M165" s="220"/>
      <c r="N165" s="221"/>
      <c r="O165" s="219"/>
      <c r="P165" s="31"/>
      <c r="Q165" s="24">
        <v>1</v>
      </c>
      <c r="R165" s="23"/>
      <c r="S165" s="23"/>
      <c r="T165" s="23"/>
      <c r="U165" s="23"/>
      <c r="V165" s="23"/>
      <c r="W165" s="23"/>
      <c r="X165" s="3"/>
    </row>
    <row r="166" spans="2:24" s="2" customFormat="1" ht="72.75" customHeight="1" outlineLevel="1" x14ac:dyDescent="0.25">
      <c r="B166" s="22" t="s">
        <v>208</v>
      </c>
      <c r="C166" s="21" t="s">
        <v>20</v>
      </c>
      <c r="D166" s="33" t="s">
        <v>221</v>
      </c>
      <c r="E166" s="33" t="s">
        <v>220</v>
      </c>
      <c r="F166" s="34">
        <v>11</v>
      </c>
      <c r="G166" s="33" t="s">
        <v>222</v>
      </c>
      <c r="H166" s="20" t="str">
        <f>IF(B166&lt;&gt;"",SUBSTITUTE(VLOOKUP(B166,LabelListLookUp,2,FALSE),", ","," &amp; CHAR(10)),"")</f>
        <v/>
      </c>
      <c r="I166" s="33" t="s">
        <v>219</v>
      </c>
      <c r="J166" s="33"/>
      <c r="K166" s="20" t="str">
        <f>WPtarget</f>
        <v>RAN5#101</v>
      </c>
      <c r="L166" s="33"/>
      <c r="M166" s="32"/>
      <c r="N166" s="17">
        <v>1</v>
      </c>
      <c r="O166" s="16" t="str" cm="1">
        <f t="array" ref="O166">IF(AND(H166&lt;&gt;"",H166&lt;&gt;"-"),IF(SUMPRODUCT($Q$165:$W$165,--(Q166:W166&lt;&gt;""))&gt;0,SUMPRODUCT($Q$165:$W$165,Q166:W166)/SUMPRODUCT($Q$165:$W$165,--(Q166:W166&lt;&gt;"")),""),"")</f>
        <v/>
      </c>
      <c r="P166" s="31"/>
      <c r="Q166" s="15">
        <v>0</v>
      </c>
      <c r="R166" s="15"/>
      <c r="S166" s="15"/>
      <c r="T166" s="15"/>
      <c r="U166" s="15"/>
      <c r="V166" s="15"/>
      <c r="W166" s="15"/>
      <c r="X166" s="3"/>
    </row>
    <row r="167" spans="2:24" s="2" customFormat="1" outlineLevel="1" x14ac:dyDescent="0.25">
      <c r="B167" s="210" t="s">
        <v>0</v>
      </c>
      <c r="C167" s="211"/>
      <c r="D167" s="211"/>
      <c r="E167" s="211"/>
      <c r="F167" s="211"/>
      <c r="G167" s="211"/>
      <c r="H167" s="211"/>
      <c r="I167" s="211"/>
      <c r="J167" s="211"/>
      <c r="K167" s="211"/>
      <c r="L167" s="211"/>
      <c r="M167" s="211"/>
      <c r="N167" s="211"/>
      <c r="O167" s="211"/>
      <c r="P167" s="13"/>
      <c r="Q167" s="13"/>
      <c r="R167" s="13"/>
      <c r="S167" s="13"/>
      <c r="T167" s="13"/>
      <c r="U167" s="13"/>
      <c r="V167" s="13"/>
      <c r="W167" s="12"/>
      <c r="X167" s="3"/>
    </row>
    <row r="168" spans="2:24" s="2" customFormat="1" outlineLevel="1" x14ac:dyDescent="0.25">
      <c r="B168" s="30"/>
      <c r="C168" s="30"/>
      <c r="D168" s="29"/>
      <c r="E168" s="29"/>
      <c r="F168" s="29"/>
      <c r="G168" s="29"/>
      <c r="H168" s="29"/>
      <c r="I168" s="29"/>
      <c r="J168" s="29"/>
      <c r="K168" s="29"/>
      <c r="L168" s="29"/>
      <c r="M168" s="29"/>
      <c r="N168" s="29"/>
      <c r="O168" s="29"/>
      <c r="P168" s="29"/>
      <c r="Q168" s="29"/>
      <c r="R168" s="29"/>
      <c r="S168" s="29"/>
      <c r="T168" s="29"/>
      <c r="U168" s="29"/>
      <c r="V168" s="29"/>
      <c r="W168" s="29"/>
      <c r="X168" s="3"/>
    </row>
    <row r="169" spans="2:24" s="2" customFormat="1" ht="17.399999999999999" x14ac:dyDescent="0.25">
      <c r="B169" s="190" t="s">
        <v>389</v>
      </c>
      <c r="C169" s="191"/>
      <c r="D169" s="191"/>
      <c r="E169" s="191"/>
      <c r="F169" s="191"/>
      <c r="G169" s="191"/>
      <c r="H169" s="191"/>
      <c r="I169" s="191"/>
      <c r="J169" s="191"/>
      <c r="K169" s="191"/>
      <c r="L169" s="191"/>
      <c r="M169" s="191"/>
      <c r="N169" s="191"/>
      <c r="O169" s="191"/>
      <c r="P169" s="28"/>
      <c r="Q169" s="28"/>
      <c r="R169" s="28"/>
      <c r="S169" s="28"/>
      <c r="T169" s="28"/>
      <c r="U169" s="28"/>
      <c r="V169" s="28"/>
      <c r="W169" s="27"/>
      <c r="X169" s="3"/>
    </row>
    <row r="170" spans="2:24" s="2" customFormat="1" ht="18" customHeight="1" outlineLevel="1" x14ac:dyDescent="0.25">
      <c r="B170" s="198" t="s">
        <v>19</v>
      </c>
      <c r="C170" s="198" t="s">
        <v>18</v>
      </c>
      <c r="D170" s="219" t="s">
        <v>17</v>
      </c>
      <c r="E170" s="219" t="s">
        <v>16</v>
      </c>
      <c r="F170" s="219" t="s">
        <v>15</v>
      </c>
      <c r="G170" s="219" t="s">
        <v>14</v>
      </c>
      <c r="H170" s="220" t="s">
        <v>103</v>
      </c>
      <c r="I170" s="219" t="s">
        <v>13</v>
      </c>
      <c r="J170" s="219" t="s">
        <v>12</v>
      </c>
      <c r="K170" s="219" t="s">
        <v>11</v>
      </c>
      <c r="L170" s="219" t="s">
        <v>10</v>
      </c>
      <c r="M170" s="220" t="s">
        <v>9</v>
      </c>
      <c r="N170" s="221" t="s">
        <v>8</v>
      </c>
      <c r="O170" s="192" t="s">
        <v>7</v>
      </c>
      <c r="P170" s="14"/>
      <c r="Q170" s="223" t="s">
        <v>6</v>
      </c>
      <c r="R170" s="224"/>
      <c r="S170" s="224"/>
      <c r="T170" s="224"/>
      <c r="U170" s="224"/>
      <c r="V170" s="224"/>
      <c r="W170" s="225"/>
      <c r="X170" s="3"/>
    </row>
    <row r="171" spans="2:24" s="2" customFormat="1" ht="20.399999999999999" outlineLevel="1" x14ac:dyDescent="0.25">
      <c r="B171" s="198"/>
      <c r="C171" s="198"/>
      <c r="D171" s="219"/>
      <c r="E171" s="219"/>
      <c r="F171" s="219"/>
      <c r="G171" s="219"/>
      <c r="H171" s="220"/>
      <c r="I171" s="219"/>
      <c r="J171" s="219"/>
      <c r="K171" s="219"/>
      <c r="L171" s="219"/>
      <c r="M171" s="220"/>
      <c r="N171" s="221"/>
      <c r="O171" s="193"/>
      <c r="P171" s="14"/>
      <c r="Q171" s="26" t="s">
        <v>5</v>
      </c>
      <c r="R171" s="25"/>
      <c r="S171" s="25"/>
      <c r="T171" s="25"/>
      <c r="U171" s="25"/>
      <c r="V171" s="25"/>
      <c r="W171" s="25"/>
      <c r="X171" s="3"/>
    </row>
    <row r="172" spans="2:24" s="2" customFormat="1" ht="17.399999999999999" outlineLevel="1" x14ac:dyDescent="0.25">
      <c r="B172" s="198"/>
      <c r="C172" s="198"/>
      <c r="D172" s="219"/>
      <c r="E172" s="219"/>
      <c r="F172" s="219"/>
      <c r="G172" s="219"/>
      <c r="H172" s="220"/>
      <c r="I172" s="219"/>
      <c r="J172" s="219"/>
      <c r="K172" s="219"/>
      <c r="L172" s="219"/>
      <c r="M172" s="220"/>
      <c r="N172" s="221"/>
      <c r="O172" s="193"/>
      <c r="P172" s="14"/>
      <c r="Q172" s="24">
        <v>1</v>
      </c>
      <c r="R172" s="23"/>
      <c r="S172" s="23"/>
      <c r="T172" s="23"/>
      <c r="U172" s="23"/>
      <c r="V172" s="23"/>
      <c r="W172" s="23"/>
      <c r="X172" s="3"/>
    </row>
    <row r="173" spans="2:24" s="102" customFormat="1" ht="77.25" customHeight="1" outlineLevel="1" x14ac:dyDescent="0.25">
      <c r="B173" s="22" t="s">
        <v>102</v>
      </c>
      <c r="C173" s="21" t="s">
        <v>3</v>
      </c>
      <c r="D173" s="19" t="s">
        <v>2</v>
      </c>
      <c r="E173" s="19" t="s">
        <v>1</v>
      </c>
      <c r="F173" s="110" t="s">
        <v>228</v>
      </c>
      <c r="G173" s="19" t="s">
        <v>224</v>
      </c>
      <c r="H173" s="19" t="str">
        <f>IF(B173&lt;&gt;"",SUBSTITUTE(VLOOKUP(B173,LabelListLookUp,2,FALSE),", ","," &amp; CHAR(10)),"")</f>
        <v/>
      </c>
      <c r="I173" s="19" t="s">
        <v>227</v>
      </c>
      <c r="J173" s="19"/>
      <c r="K173" s="19" t="str">
        <f>WPtarget</f>
        <v>RAN5#101</v>
      </c>
      <c r="L173" s="19"/>
      <c r="M173" s="18"/>
      <c r="N173" s="24">
        <v>1</v>
      </c>
      <c r="O173" s="16" t="str" cm="1">
        <f t="array" ref="O173">IF(AND(H173&lt;&gt;"",H173&lt;&gt;"-"),IF(SUMPRODUCT($Q$172:$W$172,--(Q173:W173&lt;&gt;""))&gt;0,SUMPRODUCT($Q$172:$W$172,Q173:W173)/SUMPRODUCT($Q$172:$W$172,--(Q173:W173&lt;&gt;"")),""),"")</f>
        <v/>
      </c>
      <c r="P173" s="14"/>
      <c r="Q173" s="15">
        <v>0</v>
      </c>
      <c r="R173" s="15"/>
      <c r="S173" s="15"/>
      <c r="T173" s="15"/>
      <c r="U173" s="15"/>
      <c r="V173" s="15"/>
      <c r="W173" s="15"/>
      <c r="X173" s="3"/>
    </row>
    <row r="174" spans="2:24" s="102" customFormat="1" ht="61.2" outlineLevel="1" x14ac:dyDescent="0.25">
      <c r="B174" s="22" t="s">
        <v>102</v>
      </c>
      <c r="C174" s="21" t="s">
        <v>3</v>
      </c>
      <c r="D174" s="19" t="s">
        <v>2</v>
      </c>
      <c r="E174" s="19" t="s">
        <v>1</v>
      </c>
      <c r="F174" s="110" t="s">
        <v>228</v>
      </c>
      <c r="G174" s="19" t="s">
        <v>225</v>
      </c>
      <c r="H174" s="19" t="str">
        <f>IF(B174&lt;&gt;"",SUBSTITUTE(VLOOKUP(B174,LabelListLookUp,2,FALSE),", ","," &amp; CHAR(10)),"")</f>
        <v/>
      </c>
      <c r="I174" s="19" t="s">
        <v>393</v>
      </c>
      <c r="J174" s="19"/>
      <c r="K174" s="19" t="str">
        <f>WPtarget</f>
        <v>RAN5#101</v>
      </c>
      <c r="L174" s="19"/>
      <c r="M174" s="18"/>
      <c r="N174" s="24">
        <v>1</v>
      </c>
      <c r="O174" s="16" t="str" cm="1">
        <f t="array" ref="O174">IF(AND(H174&lt;&gt;"",H174&lt;&gt;"-"),IF(SUMPRODUCT($Q$172:$W$172,--(Q174:W174&lt;&gt;""))&gt;0,SUMPRODUCT($Q$172:$W$172,Q174:W174)/SUMPRODUCT($Q$172:$W$172,--(Q174:W174&lt;&gt;"")),""),"")</f>
        <v/>
      </c>
      <c r="P174" s="14"/>
      <c r="Q174" s="15">
        <v>0</v>
      </c>
      <c r="R174" s="15"/>
      <c r="S174" s="15"/>
      <c r="T174" s="15"/>
      <c r="U174" s="15"/>
      <c r="V174" s="15"/>
      <c r="W174" s="15"/>
      <c r="X174" s="3"/>
    </row>
    <row r="175" spans="2:24" s="2" customFormat="1" ht="20.399999999999999" outlineLevel="1" x14ac:dyDescent="0.25">
      <c r="B175" s="22" t="s">
        <v>102</v>
      </c>
      <c r="C175" s="21" t="s">
        <v>3</v>
      </c>
      <c r="D175" s="19" t="s">
        <v>2</v>
      </c>
      <c r="E175" s="19" t="s">
        <v>1</v>
      </c>
      <c r="F175" s="19" t="s">
        <v>229</v>
      </c>
      <c r="G175" s="19" t="s">
        <v>226</v>
      </c>
      <c r="H175" s="19" t="str">
        <f>IF(B175&lt;&gt;"",SUBSTITUTE(VLOOKUP(B175,LabelListLookUp,2,FALSE),", ","," &amp; CHAR(10)),"")</f>
        <v/>
      </c>
      <c r="I175" s="19" t="s">
        <v>394</v>
      </c>
      <c r="J175" s="19"/>
      <c r="K175" s="19" t="str">
        <f>WPtarget</f>
        <v>RAN5#101</v>
      </c>
      <c r="L175" s="19"/>
      <c r="M175" s="18"/>
      <c r="N175" s="24">
        <v>1</v>
      </c>
      <c r="O175" s="16" t="str" cm="1">
        <f t="array" ref="O175">IF(AND(H175&lt;&gt;"",H175&lt;&gt;"-"),IF(SUMPRODUCT($Q$172:$W$172,--(Q175:W175&lt;&gt;""))&gt;0,SUMPRODUCT($Q$172:$W$172,Q175:W175)/SUMPRODUCT($Q$172:$W$172,--(Q175:W175&lt;&gt;"")),""),"")</f>
        <v/>
      </c>
      <c r="P175" s="14"/>
      <c r="Q175" s="15">
        <v>0</v>
      </c>
      <c r="R175" s="15"/>
      <c r="S175" s="15"/>
      <c r="T175" s="15"/>
      <c r="U175" s="15"/>
      <c r="V175" s="15"/>
      <c r="W175" s="15"/>
      <c r="X175" s="3"/>
    </row>
    <row r="176" spans="2:24" s="2" customFormat="1" ht="17.399999999999999" outlineLevel="1" x14ac:dyDescent="0.25">
      <c r="B176" s="210" t="s">
        <v>0</v>
      </c>
      <c r="C176" s="211"/>
      <c r="D176" s="211"/>
      <c r="E176" s="211"/>
      <c r="F176" s="211"/>
      <c r="G176" s="211"/>
      <c r="H176" s="211"/>
      <c r="I176" s="211"/>
      <c r="J176" s="211"/>
      <c r="K176" s="211"/>
      <c r="L176" s="211"/>
      <c r="M176" s="211"/>
      <c r="N176" s="211"/>
      <c r="O176" s="211"/>
      <c r="P176" s="14"/>
      <c r="Q176" s="13"/>
      <c r="R176" s="13"/>
      <c r="S176" s="13"/>
      <c r="T176" s="13"/>
      <c r="U176" s="13"/>
      <c r="V176" s="13"/>
      <c r="W176" s="12"/>
      <c r="X176" s="3"/>
    </row>
    <row r="177" spans="2:24" s="2" customFormat="1" ht="17.399999999999999" x14ac:dyDescent="0.25">
      <c r="B177" s="10"/>
      <c r="C177" s="10"/>
      <c r="G177" s="9"/>
      <c r="H177" s="8"/>
      <c r="I177" s="9"/>
      <c r="J177" s="9"/>
      <c r="K177" s="9"/>
      <c r="L177" s="9"/>
      <c r="M177" s="8"/>
      <c r="N177" s="8"/>
      <c r="O177" s="8"/>
      <c r="P177" s="11"/>
      <c r="Q177" s="3"/>
      <c r="R177" s="3"/>
      <c r="S177" s="3"/>
      <c r="T177" s="3"/>
      <c r="U177" s="3"/>
      <c r="V177" s="3"/>
      <c r="W177" s="3"/>
      <c r="X177" s="3"/>
    </row>
    <row r="178" spans="2:24" s="2" customFormat="1" x14ac:dyDescent="0.25">
      <c r="B178" s="10"/>
      <c r="C178" s="10"/>
      <c r="G178" s="9"/>
      <c r="H178" s="8"/>
      <c r="I178" s="9"/>
      <c r="J178" s="9"/>
      <c r="K178" s="9"/>
      <c r="L178" s="9"/>
      <c r="M178" s="8"/>
      <c r="N178" s="8"/>
      <c r="O178" s="8"/>
      <c r="P178" s="8"/>
      <c r="Q178" s="3"/>
      <c r="R178" s="3"/>
      <c r="S178" s="3"/>
      <c r="T178" s="3"/>
      <c r="U178" s="3"/>
      <c r="V178" s="3"/>
      <c r="W178" s="3"/>
      <c r="X178" s="3"/>
    </row>
    <row r="179" spans="2:24" s="2" customFormat="1" x14ac:dyDescent="0.25">
      <c r="B179" s="10"/>
      <c r="C179" s="10"/>
      <c r="G179" s="9"/>
      <c r="H179" s="8"/>
      <c r="I179" s="9"/>
      <c r="J179" s="9"/>
      <c r="K179" s="9"/>
      <c r="L179" s="9"/>
      <c r="M179" s="8"/>
      <c r="N179" s="8"/>
      <c r="O179" s="8"/>
      <c r="P179" s="8"/>
      <c r="Q179" s="3"/>
      <c r="R179" s="3"/>
      <c r="S179" s="3"/>
      <c r="T179" s="3"/>
      <c r="U179" s="3"/>
      <c r="V179" s="3"/>
      <c r="W179" s="3"/>
      <c r="X179" s="3"/>
    </row>
    <row r="180" spans="2:24" s="2" customFormat="1" x14ac:dyDescent="0.25">
      <c r="B180" s="10"/>
      <c r="C180" s="10"/>
      <c r="G180" s="9"/>
      <c r="H180" s="8"/>
      <c r="I180" s="9"/>
      <c r="J180" s="9"/>
      <c r="K180" s="9"/>
      <c r="L180" s="9"/>
      <c r="M180" s="8"/>
      <c r="N180" s="8"/>
      <c r="O180" s="8"/>
      <c r="P180" s="8"/>
      <c r="Q180" s="3"/>
      <c r="R180" s="3"/>
      <c r="S180" s="3"/>
      <c r="T180" s="3"/>
      <c r="U180" s="3"/>
      <c r="V180" s="3"/>
      <c r="W180" s="3"/>
      <c r="X180" s="3"/>
    </row>
    <row r="181" spans="2:24" s="2" customFormat="1" x14ac:dyDescent="0.25">
      <c r="B181" s="10"/>
      <c r="C181" s="10"/>
      <c r="G181" s="9"/>
      <c r="H181" s="8"/>
      <c r="I181" s="9"/>
      <c r="J181" s="9"/>
      <c r="K181" s="9"/>
      <c r="L181" s="9"/>
      <c r="M181" s="8"/>
      <c r="N181" s="8"/>
      <c r="O181" s="8"/>
      <c r="P181" s="8"/>
      <c r="Q181" s="3"/>
      <c r="R181" s="3"/>
      <c r="S181" s="3"/>
      <c r="T181" s="3"/>
      <c r="U181" s="3"/>
      <c r="V181" s="3"/>
      <c r="W181" s="3"/>
      <c r="X181" s="3"/>
    </row>
    <row r="182" spans="2:24" s="2" customFormat="1" x14ac:dyDescent="0.25">
      <c r="B182" s="10"/>
      <c r="C182" s="10"/>
      <c r="G182" s="9"/>
      <c r="H182" s="8"/>
      <c r="I182" s="9"/>
      <c r="J182" s="9"/>
      <c r="K182" s="9"/>
      <c r="L182" s="9"/>
      <c r="M182" s="8"/>
      <c r="N182" s="8"/>
      <c r="O182" s="8"/>
      <c r="P182" s="8"/>
      <c r="Q182" s="3"/>
      <c r="R182" s="3"/>
      <c r="S182" s="3"/>
      <c r="T182" s="3"/>
      <c r="U182" s="3"/>
      <c r="V182" s="3"/>
      <c r="W182" s="3"/>
      <c r="X182" s="3"/>
    </row>
    <row r="183" spans="2:24" s="2" customFormat="1" x14ac:dyDescent="0.25">
      <c r="B183" s="10"/>
      <c r="C183" s="10"/>
      <c r="G183" s="9"/>
      <c r="H183" s="8"/>
      <c r="I183" s="9"/>
      <c r="J183" s="9"/>
      <c r="K183" s="9"/>
      <c r="L183" s="9"/>
      <c r="M183" s="8"/>
      <c r="N183" s="8"/>
      <c r="O183" s="8"/>
      <c r="P183" s="8"/>
      <c r="Q183" s="3"/>
      <c r="R183" s="3"/>
      <c r="S183" s="3"/>
      <c r="T183" s="3"/>
      <c r="U183" s="3"/>
      <c r="V183" s="3"/>
      <c r="W183" s="3"/>
      <c r="X183" s="3"/>
    </row>
    <row r="184" spans="2:24" s="2" customFormat="1" x14ac:dyDescent="0.25">
      <c r="B184" s="10"/>
      <c r="C184" s="10"/>
      <c r="G184" s="9"/>
      <c r="H184" s="8"/>
      <c r="I184" s="9"/>
      <c r="J184" s="9"/>
      <c r="K184" s="9"/>
      <c r="L184" s="9"/>
      <c r="M184" s="8"/>
      <c r="N184" s="8"/>
      <c r="O184" s="8"/>
      <c r="P184" s="8"/>
      <c r="Q184" s="3"/>
      <c r="R184" s="3"/>
      <c r="S184" s="3"/>
      <c r="T184" s="3"/>
      <c r="U184" s="3"/>
      <c r="V184" s="3"/>
      <c r="W184" s="3"/>
      <c r="X184" s="3"/>
    </row>
    <row r="185" spans="2:24" s="2" customFormat="1" x14ac:dyDescent="0.25">
      <c r="B185" s="10"/>
      <c r="C185" s="10"/>
      <c r="G185" s="9"/>
      <c r="H185" s="8"/>
      <c r="I185" s="9"/>
      <c r="J185" s="9"/>
      <c r="K185" s="9"/>
      <c r="L185" s="9"/>
      <c r="M185" s="8"/>
      <c r="N185" s="8"/>
      <c r="O185" s="8"/>
      <c r="P185" s="8"/>
      <c r="Q185" s="3"/>
      <c r="R185" s="3"/>
      <c r="S185" s="3"/>
      <c r="T185" s="3"/>
      <c r="U185" s="3"/>
      <c r="V185" s="3"/>
      <c r="W185" s="3"/>
      <c r="X185" s="3"/>
    </row>
    <row r="186" spans="2:24" s="2" customFormat="1" x14ac:dyDescent="0.25">
      <c r="B186" s="10"/>
      <c r="C186" s="10"/>
      <c r="G186" s="9"/>
      <c r="H186" s="8"/>
      <c r="I186" s="9"/>
      <c r="J186" s="9"/>
      <c r="K186" s="9"/>
      <c r="L186" s="9"/>
      <c r="M186" s="8"/>
      <c r="N186" s="8"/>
      <c r="O186" s="8"/>
      <c r="P186" s="8"/>
      <c r="Q186" s="3"/>
      <c r="R186" s="3"/>
      <c r="S186" s="3"/>
      <c r="T186" s="3"/>
      <c r="U186" s="3"/>
      <c r="V186" s="3"/>
      <c r="W186" s="3"/>
      <c r="X186" s="3"/>
    </row>
    <row r="187" spans="2:24" s="2" customFormat="1" x14ac:dyDescent="0.25">
      <c r="B187" s="10"/>
      <c r="C187" s="10"/>
      <c r="G187" s="9"/>
      <c r="H187" s="8"/>
      <c r="I187" s="9"/>
      <c r="J187" s="9"/>
      <c r="K187" s="9"/>
      <c r="L187" s="9"/>
      <c r="M187" s="8"/>
      <c r="N187" s="8"/>
      <c r="O187" s="8"/>
      <c r="P187" s="8"/>
      <c r="Q187" s="3"/>
      <c r="R187" s="3"/>
      <c r="S187" s="3"/>
      <c r="T187" s="3"/>
      <c r="U187" s="3"/>
      <c r="V187" s="3"/>
      <c r="W187" s="3"/>
      <c r="X187" s="3"/>
    </row>
    <row r="188" spans="2:24" s="2" customFormat="1" x14ac:dyDescent="0.25">
      <c r="B188" s="10"/>
      <c r="C188" s="10"/>
      <c r="G188" s="9"/>
      <c r="H188" s="8"/>
      <c r="I188" s="9"/>
      <c r="J188" s="9"/>
      <c r="K188" s="9"/>
      <c r="L188" s="9"/>
      <c r="M188" s="8"/>
      <c r="N188" s="8"/>
      <c r="O188" s="8"/>
      <c r="P188" s="8"/>
      <c r="Q188" s="3"/>
      <c r="R188" s="3"/>
      <c r="S188" s="3"/>
      <c r="T188" s="3"/>
      <c r="U188" s="3"/>
      <c r="V188" s="3"/>
      <c r="W188" s="3"/>
      <c r="X188" s="3"/>
    </row>
    <row r="189" spans="2:24" s="2" customFormat="1" x14ac:dyDescent="0.25">
      <c r="B189" s="10"/>
      <c r="C189" s="10"/>
      <c r="G189" s="9"/>
      <c r="H189" s="8"/>
      <c r="I189" s="9"/>
      <c r="J189" s="9"/>
      <c r="K189" s="9"/>
      <c r="L189" s="9"/>
      <c r="M189" s="8"/>
      <c r="N189" s="8"/>
      <c r="O189" s="8"/>
      <c r="P189" s="8"/>
      <c r="Q189" s="3"/>
      <c r="R189" s="3"/>
      <c r="S189" s="3"/>
      <c r="T189" s="3"/>
      <c r="U189" s="3"/>
      <c r="V189" s="3"/>
      <c r="W189" s="3"/>
      <c r="X189" s="3"/>
    </row>
    <row r="190" spans="2:24" s="2" customFormat="1" x14ac:dyDescent="0.25">
      <c r="B190" s="10"/>
      <c r="C190" s="10"/>
      <c r="G190" s="9"/>
      <c r="H190" s="8"/>
      <c r="I190" s="9"/>
      <c r="J190" s="9"/>
      <c r="K190" s="9"/>
      <c r="L190" s="9"/>
      <c r="M190" s="8"/>
      <c r="N190" s="8"/>
      <c r="O190" s="8"/>
      <c r="P190" s="8"/>
      <c r="Q190" s="3"/>
      <c r="R190" s="3"/>
      <c r="S190" s="3"/>
      <c r="T190" s="3"/>
      <c r="U190" s="3"/>
      <c r="V190" s="3"/>
      <c r="W190" s="3"/>
      <c r="X190" s="3"/>
    </row>
    <row r="191" spans="2:24" s="2" customFormat="1" x14ac:dyDescent="0.25">
      <c r="B191" s="10"/>
      <c r="C191" s="10"/>
      <c r="G191" s="9"/>
      <c r="H191" s="8"/>
      <c r="I191" s="9"/>
      <c r="J191" s="9"/>
      <c r="K191" s="9"/>
      <c r="L191" s="9"/>
      <c r="M191" s="8"/>
      <c r="N191" s="8"/>
      <c r="O191" s="8"/>
      <c r="P191" s="8"/>
      <c r="Q191" s="3"/>
      <c r="R191" s="3"/>
      <c r="S191" s="3"/>
      <c r="T191" s="3"/>
      <c r="U191" s="3"/>
      <c r="V191" s="3"/>
      <c r="W191" s="3"/>
      <c r="X191" s="3"/>
    </row>
    <row r="192" spans="2:24" s="2" customFormat="1" x14ac:dyDescent="0.25">
      <c r="B192" s="10"/>
      <c r="C192" s="10"/>
      <c r="G192" s="9"/>
      <c r="H192" s="8"/>
      <c r="I192" s="9"/>
      <c r="J192" s="9"/>
      <c r="K192" s="9"/>
      <c r="L192" s="9"/>
      <c r="M192" s="8"/>
      <c r="N192" s="8"/>
      <c r="O192" s="8"/>
      <c r="P192" s="8"/>
      <c r="Q192" s="3"/>
      <c r="R192" s="3"/>
      <c r="S192" s="3"/>
      <c r="T192" s="3"/>
      <c r="U192" s="3"/>
      <c r="V192" s="3"/>
      <c r="W192" s="3"/>
      <c r="X192" s="3"/>
    </row>
    <row r="193" spans="2:24" s="2" customFormat="1" x14ac:dyDescent="0.25">
      <c r="B193" s="10"/>
      <c r="C193" s="10"/>
      <c r="G193" s="9"/>
      <c r="H193" s="8"/>
      <c r="I193" s="9"/>
      <c r="J193" s="9"/>
      <c r="K193" s="9"/>
      <c r="L193" s="9"/>
      <c r="M193" s="8"/>
      <c r="N193" s="8"/>
      <c r="O193" s="8"/>
      <c r="P193" s="8"/>
      <c r="Q193" s="3"/>
      <c r="R193" s="3"/>
      <c r="S193" s="3"/>
      <c r="T193" s="3"/>
      <c r="U193" s="3"/>
      <c r="V193" s="3"/>
      <c r="W193" s="3"/>
      <c r="X193" s="3"/>
    </row>
    <row r="194" spans="2:24" s="2" customFormat="1" x14ac:dyDescent="0.25">
      <c r="B194" s="10"/>
      <c r="C194" s="10"/>
      <c r="G194" s="9"/>
      <c r="H194" s="8"/>
      <c r="I194" s="9"/>
      <c r="J194" s="9"/>
      <c r="K194" s="9"/>
      <c r="L194" s="9"/>
      <c r="M194" s="8"/>
      <c r="N194" s="8"/>
      <c r="O194" s="8"/>
      <c r="P194" s="8"/>
      <c r="Q194" s="3"/>
      <c r="R194" s="3"/>
      <c r="S194" s="3"/>
      <c r="T194" s="3"/>
      <c r="U194" s="3"/>
      <c r="V194" s="3"/>
      <c r="W194" s="3"/>
      <c r="X194" s="3"/>
    </row>
    <row r="195" spans="2:24" s="2" customFormat="1" x14ac:dyDescent="0.25">
      <c r="B195" s="10"/>
      <c r="C195" s="10"/>
      <c r="G195" s="9"/>
      <c r="H195" s="8"/>
      <c r="I195" s="9"/>
      <c r="J195" s="9"/>
      <c r="K195" s="9"/>
      <c r="L195" s="9"/>
      <c r="M195" s="8"/>
      <c r="N195" s="8"/>
      <c r="O195" s="8"/>
      <c r="P195" s="8"/>
      <c r="Q195" s="3"/>
      <c r="R195" s="3"/>
      <c r="S195" s="3"/>
      <c r="T195" s="3"/>
      <c r="U195" s="3"/>
      <c r="V195" s="3"/>
      <c r="W195" s="3"/>
      <c r="X195" s="3"/>
    </row>
    <row r="196" spans="2:24" s="2" customFormat="1" x14ac:dyDescent="0.25">
      <c r="B196" s="10"/>
      <c r="C196" s="10"/>
      <c r="G196" s="9"/>
      <c r="H196" s="8"/>
      <c r="I196" s="9"/>
      <c r="J196" s="9"/>
      <c r="K196" s="9"/>
      <c r="L196" s="9"/>
      <c r="M196" s="8"/>
      <c r="N196" s="8"/>
      <c r="O196" s="8"/>
      <c r="P196" s="8"/>
      <c r="Q196" s="3"/>
      <c r="R196" s="3"/>
      <c r="S196" s="3"/>
      <c r="T196" s="3"/>
      <c r="U196" s="3"/>
      <c r="V196" s="3"/>
      <c r="W196" s="3"/>
      <c r="X196" s="3"/>
    </row>
  </sheetData>
  <protectedRanges>
    <protectedRange sqref="D8:L8 B5:F7 X5:XFC7" name="Range6"/>
    <protectedRange sqref="Q158:W159 Q138:W151 Q58:W68 Q75:W131" name="Range3"/>
    <protectedRange sqref="J59:J68 L58:M68" name="Range3_2"/>
    <protectedRange sqref="L47:M51 J47:J51" name="Range2_5"/>
    <protectedRange sqref="J38:J39 L38:M39" name="Range5_8"/>
    <protectedRange sqref="L30:M31 J30:J31" name="Range5_9"/>
    <protectedRange sqref="J75:J131 L75:M131" name="Range3_4"/>
    <protectedRange sqref="L158:M159 J158:J159" name="Range3_6"/>
    <protectedRange sqref="J166 L166:M166" name="Range5_10"/>
    <protectedRange sqref="J173:J175 L173:M175" name="Range5_12"/>
    <protectedRange sqref="K166 K47:K51 K158:K159 K173:K175 K38:K39 K138:K151 K75:K131 K58:K68 K30:K31" name="Range2_1"/>
    <protectedRange sqref="J58" name="Range5_25"/>
  </protectedRanges>
  <autoFilter ref="B25:W176" xr:uid="{00000000-0009-0000-0000-000001000000}"/>
  <mergeCells count="183">
    <mergeCell ref="B176:O176"/>
    <mergeCell ref="H170:H172"/>
    <mergeCell ref="I170:I172"/>
    <mergeCell ref="J170:J172"/>
    <mergeCell ref="K170:K172"/>
    <mergeCell ref="L170:L172"/>
    <mergeCell ref="M170:M172"/>
    <mergeCell ref="Q155:W155"/>
    <mergeCell ref="B160:O160"/>
    <mergeCell ref="B162:O162"/>
    <mergeCell ref="B163:B165"/>
    <mergeCell ref="C163:C165"/>
    <mergeCell ref="D163:D165"/>
    <mergeCell ref="M163:M165"/>
    <mergeCell ref="N163:N165"/>
    <mergeCell ref="O163:O165"/>
    <mergeCell ref="Q163:W163"/>
    <mergeCell ref="E163:E165"/>
    <mergeCell ref="F163:F165"/>
    <mergeCell ref="H155:H157"/>
    <mergeCell ref="I155:I157"/>
    <mergeCell ref="J155:J157"/>
    <mergeCell ref="K155:K157"/>
    <mergeCell ref="B167:O167"/>
    <mergeCell ref="N155:N157"/>
    <mergeCell ref="G163:G165"/>
    <mergeCell ref="H163:H165"/>
    <mergeCell ref="I163:I165"/>
    <mergeCell ref="J163:J165"/>
    <mergeCell ref="B152:O152"/>
    <mergeCell ref="B154:O154"/>
    <mergeCell ref="O155:O157"/>
    <mergeCell ref="Q170:W170"/>
    <mergeCell ref="B169:O169"/>
    <mergeCell ref="N170:N172"/>
    <mergeCell ref="O170:O172"/>
    <mergeCell ref="B170:B172"/>
    <mergeCell ref="C170:C172"/>
    <mergeCell ref="D170:D172"/>
    <mergeCell ref="E170:E172"/>
    <mergeCell ref="F170:F172"/>
    <mergeCell ref="G170:G172"/>
    <mergeCell ref="L155:L157"/>
    <mergeCell ref="M155:M157"/>
    <mergeCell ref="B155:B157"/>
    <mergeCell ref="C155:C157"/>
    <mergeCell ref="D155:D157"/>
    <mergeCell ref="E155:E157"/>
    <mergeCell ref="F155:F157"/>
    <mergeCell ref="G155:G157"/>
    <mergeCell ref="K163:K165"/>
    <mergeCell ref="L163:L165"/>
    <mergeCell ref="Q72:W72"/>
    <mergeCell ref="B132:O132"/>
    <mergeCell ref="B134:O134"/>
    <mergeCell ref="B135:B137"/>
    <mergeCell ref="C135:C137"/>
    <mergeCell ref="D135:D137"/>
    <mergeCell ref="M135:M137"/>
    <mergeCell ref="N135:N137"/>
    <mergeCell ref="O135:O137"/>
    <mergeCell ref="Q135:W135"/>
    <mergeCell ref="E135:E137"/>
    <mergeCell ref="F135:F137"/>
    <mergeCell ref="H72:H74"/>
    <mergeCell ref="I72:I74"/>
    <mergeCell ref="J72:J74"/>
    <mergeCell ref="K72:K74"/>
    <mergeCell ref="K135:K137"/>
    <mergeCell ref="L135:L137"/>
    <mergeCell ref="N72:N74"/>
    <mergeCell ref="G135:G137"/>
    <mergeCell ref="H135:H137"/>
    <mergeCell ref="I135:I137"/>
    <mergeCell ref="J135:J137"/>
    <mergeCell ref="B69:O69"/>
    <mergeCell ref="B71:O71"/>
    <mergeCell ref="G55:G57"/>
    <mergeCell ref="H55:H57"/>
    <mergeCell ref="I55:I57"/>
    <mergeCell ref="J55:J57"/>
    <mergeCell ref="L72:L74"/>
    <mergeCell ref="M72:M74"/>
    <mergeCell ref="B72:B74"/>
    <mergeCell ref="C72:C74"/>
    <mergeCell ref="D72:D74"/>
    <mergeCell ref="E72:E74"/>
    <mergeCell ref="F72:F74"/>
    <mergeCell ref="G72:G74"/>
    <mergeCell ref="O72:O74"/>
    <mergeCell ref="Q44:W44"/>
    <mergeCell ref="B52:O52"/>
    <mergeCell ref="B54:O54"/>
    <mergeCell ref="B55:B57"/>
    <mergeCell ref="C55:C57"/>
    <mergeCell ref="D55:D57"/>
    <mergeCell ref="M55:M57"/>
    <mergeCell ref="N55:N57"/>
    <mergeCell ref="O55:O57"/>
    <mergeCell ref="Q55:W55"/>
    <mergeCell ref="E55:E57"/>
    <mergeCell ref="F55:F57"/>
    <mergeCell ref="H44:H46"/>
    <mergeCell ref="I44:I46"/>
    <mergeCell ref="J44:J46"/>
    <mergeCell ref="K44:K46"/>
    <mergeCell ref="K55:K57"/>
    <mergeCell ref="L55:L57"/>
    <mergeCell ref="N44:N46"/>
    <mergeCell ref="B40:O40"/>
    <mergeCell ref="B42:O42"/>
    <mergeCell ref="B43:O43"/>
    <mergeCell ref="G35:G37"/>
    <mergeCell ref="H35:H37"/>
    <mergeCell ref="I35:I37"/>
    <mergeCell ref="J35:J37"/>
    <mergeCell ref="L44:L46"/>
    <mergeCell ref="M44:M46"/>
    <mergeCell ref="B44:B46"/>
    <mergeCell ref="C44:C46"/>
    <mergeCell ref="D44:D46"/>
    <mergeCell ref="E44:E46"/>
    <mergeCell ref="F44:F46"/>
    <mergeCell ref="G44:G46"/>
    <mergeCell ref="O44:O46"/>
    <mergeCell ref="E35:E37"/>
    <mergeCell ref="F35:F37"/>
    <mergeCell ref="K35:K37"/>
    <mergeCell ref="L35:L37"/>
    <mergeCell ref="D7:G7"/>
    <mergeCell ref="B32:O32"/>
    <mergeCell ref="B34:O34"/>
    <mergeCell ref="B35:B37"/>
    <mergeCell ref="C35:C37"/>
    <mergeCell ref="D35:D37"/>
    <mergeCell ref="M35:M37"/>
    <mergeCell ref="N35:N37"/>
    <mergeCell ref="O35:O37"/>
    <mergeCell ref="B23:L23"/>
    <mergeCell ref="B24:I24"/>
    <mergeCell ref="J24:M24"/>
    <mergeCell ref="N24:O24"/>
    <mergeCell ref="Q24:W24"/>
    <mergeCell ref="B26:O26"/>
    <mergeCell ref="L27:L29"/>
    <mergeCell ref="M27:M29"/>
    <mergeCell ref="B27:B29"/>
    <mergeCell ref="C27:C29"/>
    <mergeCell ref="D27:D29"/>
    <mergeCell ref="E27:E29"/>
    <mergeCell ref="F27:F29"/>
    <mergeCell ref="G27:G29"/>
    <mergeCell ref="O27:O29"/>
    <mergeCell ref="Q27:W27"/>
    <mergeCell ref="H27:H29"/>
    <mergeCell ref="I27:I29"/>
    <mergeCell ref="J27:J29"/>
    <mergeCell ref="K27:K29"/>
    <mergeCell ref="N27:N29"/>
    <mergeCell ref="O2:W2"/>
    <mergeCell ref="B2:N2"/>
    <mergeCell ref="B1:M1"/>
    <mergeCell ref="B3:L3"/>
    <mergeCell ref="D5:G5"/>
    <mergeCell ref="I4:N4"/>
    <mergeCell ref="I5:N5"/>
    <mergeCell ref="D21:H21"/>
    <mergeCell ref="K11:W22"/>
    <mergeCell ref="D16:H16"/>
    <mergeCell ref="D17:H17"/>
    <mergeCell ref="D18:H18"/>
    <mergeCell ref="D19:H19"/>
    <mergeCell ref="D20:H20"/>
    <mergeCell ref="D4:G4"/>
    <mergeCell ref="B9:L9"/>
    <mergeCell ref="D11:H11"/>
    <mergeCell ref="D12:H12"/>
    <mergeCell ref="D13:H13"/>
    <mergeCell ref="D14:H14"/>
    <mergeCell ref="D15:H15"/>
    <mergeCell ref="D6:G6"/>
    <mergeCell ref="I6:N6"/>
    <mergeCell ref="I7:N7"/>
  </mergeCells>
  <phoneticPr fontId="31" type="noConversion"/>
  <conditionalFormatting sqref="I12 I14:I18 O39 O75 O67 O124 O128 O130">
    <cfRule type="expression" dxfId="922" priority="1225" stopIfTrue="1">
      <formula>I12=""</formula>
    </cfRule>
    <cfRule type="expression" dxfId="921" priority="1226" stopIfTrue="1">
      <formula>I12&lt;=0</formula>
    </cfRule>
    <cfRule type="expression" dxfId="920" priority="1227" stopIfTrue="1">
      <formula>I12&lt;1</formula>
    </cfRule>
    <cfRule type="expression" dxfId="919" priority="1228">
      <formula>I12&gt;=1</formula>
    </cfRule>
  </conditionalFormatting>
  <conditionalFormatting sqref="I12 I16:I18 I14">
    <cfRule type="expression" dxfId="918" priority="1229">
      <formula>#REF!&lt;=0</formula>
    </cfRule>
    <cfRule type="expression" dxfId="917" priority="1230">
      <formula>#REF!&lt;1</formula>
    </cfRule>
    <cfRule type="expression" dxfId="916" priority="1231">
      <formula>#REF!&gt;=0.9999999</formula>
    </cfRule>
  </conditionalFormatting>
  <conditionalFormatting sqref="I13">
    <cfRule type="expression" dxfId="915" priority="1218" stopIfTrue="1">
      <formula>I13=""</formula>
    </cfRule>
    <cfRule type="expression" dxfId="914" priority="1219" stopIfTrue="1">
      <formula>I13&lt;=0</formula>
    </cfRule>
    <cfRule type="expression" dxfId="913" priority="1220" stopIfTrue="1">
      <formula>I13&lt;1</formula>
    </cfRule>
    <cfRule type="expression" dxfId="912" priority="1221">
      <formula>I13&gt;=1</formula>
    </cfRule>
  </conditionalFormatting>
  <conditionalFormatting sqref="I13">
    <cfRule type="expression" dxfId="911" priority="1222">
      <formula>#REF!&lt;=0</formula>
    </cfRule>
    <cfRule type="expression" dxfId="910" priority="1223">
      <formula>#REF!&lt;1</formula>
    </cfRule>
    <cfRule type="expression" dxfId="909" priority="1224">
      <formula>#REF!&gt;=0.9999999</formula>
    </cfRule>
  </conditionalFormatting>
  <conditionalFormatting sqref="Q39:W39 Q159:W159 Q62:W62 Q75:W75 Q138:W138 Q67:W67 Q124:W124 Q128:W128 Q130:W130">
    <cfRule type="expression" dxfId="908" priority="1214" stopIfTrue="1">
      <formula>OR(Q39="",LEN($H39)&lt;=1)</formula>
    </cfRule>
    <cfRule type="expression" dxfId="907" priority="1215" stopIfTrue="1">
      <formula>Q39&lt;=0</formula>
    </cfRule>
    <cfRule type="expression" dxfId="906" priority="1216" stopIfTrue="1">
      <formula>Q39&lt;1</formula>
    </cfRule>
    <cfRule type="expression" dxfId="905" priority="1217">
      <formula>Q39&gt;=1</formula>
    </cfRule>
  </conditionalFormatting>
  <conditionalFormatting sqref="I19:I21">
    <cfRule type="expression" dxfId="904" priority="1207" stopIfTrue="1">
      <formula>I19=""</formula>
    </cfRule>
    <cfRule type="expression" dxfId="903" priority="1208" stopIfTrue="1">
      <formula>I19&lt;=0</formula>
    </cfRule>
    <cfRule type="expression" dxfId="902" priority="1209" stopIfTrue="1">
      <formula>I19&lt;1</formula>
    </cfRule>
    <cfRule type="expression" dxfId="901" priority="1210">
      <formula>I19&gt;=1</formula>
    </cfRule>
  </conditionalFormatting>
  <conditionalFormatting sqref="I19:I21">
    <cfRule type="expression" dxfId="900" priority="1211">
      <formula>#REF!&lt;=0</formula>
    </cfRule>
    <cfRule type="expression" dxfId="899" priority="1212">
      <formula>#REF!&lt;1</formula>
    </cfRule>
    <cfRule type="expression" dxfId="898" priority="1213">
      <formula>#REF!&gt;=0.9999999</formula>
    </cfRule>
  </conditionalFormatting>
  <conditionalFormatting sqref="O47">
    <cfRule type="expression" dxfId="897" priority="1203" stopIfTrue="1">
      <formula>O47=""</formula>
    </cfRule>
    <cfRule type="expression" dxfId="896" priority="1204" stopIfTrue="1">
      <formula>O47&lt;=0</formula>
    </cfRule>
    <cfRule type="expression" dxfId="895" priority="1205" stopIfTrue="1">
      <formula>O47&lt;1</formula>
    </cfRule>
    <cfRule type="expression" dxfId="894" priority="1206">
      <formula>O47&gt;=1</formula>
    </cfRule>
  </conditionalFormatting>
  <conditionalFormatting sqref="O30">
    <cfRule type="expression" dxfId="893" priority="1195" stopIfTrue="1">
      <formula>O30=""</formula>
    </cfRule>
    <cfRule type="expression" dxfId="892" priority="1196" stopIfTrue="1">
      <formula>O30&lt;=0</formula>
    </cfRule>
    <cfRule type="expression" dxfId="891" priority="1197" stopIfTrue="1">
      <formula>O30&lt;1</formula>
    </cfRule>
    <cfRule type="expression" dxfId="890" priority="1198">
      <formula>O30&gt;=1</formula>
    </cfRule>
  </conditionalFormatting>
  <conditionalFormatting sqref="O59">
    <cfRule type="expression" dxfId="889" priority="1191" stopIfTrue="1">
      <formula>O59=""</formula>
    </cfRule>
    <cfRule type="expression" dxfId="888" priority="1192" stopIfTrue="1">
      <formula>O59&lt;=0</formula>
    </cfRule>
    <cfRule type="expression" dxfId="887" priority="1193" stopIfTrue="1">
      <formula>O59&lt;1</formula>
    </cfRule>
    <cfRule type="expression" dxfId="886" priority="1194">
      <formula>O59&gt;=1</formula>
    </cfRule>
  </conditionalFormatting>
  <conditionalFormatting sqref="O159">
    <cfRule type="expression" dxfId="885" priority="1187" stopIfTrue="1">
      <formula>O159=""</formula>
    </cfRule>
    <cfRule type="expression" dxfId="884" priority="1188" stopIfTrue="1">
      <formula>O159&lt;=0</formula>
    </cfRule>
    <cfRule type="expression" dxfId="883" priority="1189" stopIfTrue="1">
      <formula>O159&lt;1</formula>
    </cfRule>
    <cfRule type="expression" dxfId="882" priority="1190">
      <formula>O159&gt;=1</formula>
    </cfRule>
  </conditionalFormatting>
  <conditionalFormatting sqref="O166">
    <cfRule type="expression" dxfId="881" priority="1183" stopIfTrue="1">
      <formula>O166=""</formula>
    </cfRule>
    <cfRule type="expression" dxfId="880" priority="1184" stopIfTrue="1">
      <formula>O166&lt;=0</formula>
    </cfRule>
    <cfRule type="expression" dxfId="879" priority="1185" stopIfTrue="1">
      <formula>O166&lt;1</formula>
    </cfRule>
    <cfRule type="expression" dxfId="878" priority="1186">
      <formula>O166&gt;=1</formula>
    </cfRule>
  </conditionalFormatting>
  <conditionalFormatting sqref="O175">
    <cfRule type="expression" dxfId="877" priority="1179" stopIfTrue="1">
      <formula>O175=""</formula>
    </cfRule>
    <cfRule type="expression" dxfId="876" priority="1180" stopIfTrue="1">
      <formula>O175&lt;=0</formula>
    </cfRule>
    <cfRule type="expression" dxfId="875" priority="1181" stopIfTrue="1">
      <formula>O175&lt;1</formula>
    </cfRule>
    <cfRule type="expression" dxfId="874" priority="1182">
      <formula>O175&gt;=1</formula>
    </cfRule>
  </conditionalFormatting>
  <conditionalFormatting sqref="Q166:W166">
    <cfRule type="expression" dxfId="873" priority="1175" stopIfTrue="1">
      <formula>OR(Q166="",LEN($H166)&lt;=1)</formula>
    </cfRule>
    <cfRule type="expression" dxfId="872" priority="1176" stopIfTrue="1">
      <formula>Q166&lt;=0</formula>
    </cfRule>
    <cfRule type="expression" dxfId="871" priority="1177" stopIfTrue="1">
      <formula>Q166&lt;1</formula>
    </cfRule>
    <cfRule type="expression" dxfId="870" priority="1178">
      <formula>Q166&gt;=1</formula>
    </cfRule>
  </conditionalFormatting>
  <conditionalFormatting sqref="Q175:W175">
    <cfRule type="expression" dxfId="869" priority="1171" stopIfTrue="1">
      <formula>OR(Q175="",LEN($H175)&lt;=1)</formula>
    </cfRule>
    <cfRule type="expression" dxfId="868" priority="1172" stopIfTrue="1">
      <formula>Q175&lt;=0</formula>
    </cfRule>
    <cfRule type="expression" dxfId="867" priority="1173" stopIfTrue="1">
      <formula>Q175&lt;1</formula>
    </cfRule>
    <cfRule type="expression" dxfId="866" priority="1174">
      <formula>Q175&gt;=1</formula>
    </cfRule>
  </conditionalFormatting>
  <conditionalFormatting sqref="Q59:W59">
    <cfRule type="expression" dxfId="865" priority="1167" stopIfTrue="1">
      <formula>OR(Q59="",LEN($H59)&lt;=1)</formula>
    </cfRule>
    <cfRule type="expression" dxfId="864" priority="1168" stopIfTrue="1">
      <formula>Q59&lt;=0</formula>
    </cfRule>
    <cfRule type="expression" dxfId="863" priority="1169" stopIfTrue="1">
      <formula>Q59&lt;1</formula>
    </cfRule>
    <cfRule type="expression" dxfId="862" priority="1170">
      <formula>Q59&gt;=1</formula>
    </cfRule>
  </conditionalFormatting>
  <conditionalFormatting sqref="Q47:W47">
    <cfRule type="expression" dxfId="861" priority="1163" stopIfTrue="1">
      <formula>OR(Q47="",LEN($H47)&lt;=1)</formula>
    </cfRule>
    <cfRule type="expression" dxfId="860" priority="1164" stopIfTrue="1">
      <formula>Q47&lt;=0</formula>
    </cfRule>
    <cfRule type="expression" dxfId="859" priority="1165" stopIfTrue="1">
      <formula>Q47&lt;1</formula>
    </cfRule>
    <cfRule type="expression" dxfId="858" priority="1166">
      <formula>Q47&gt;=1</formula>
    </cfRule>
  </conditionalFormatting>
  <conditionalFormatting sqref="Q30:W30">
    <cfRule type="expression" dxfId="857" priority="1159" stopIfTrue="1">
      <formula>OR(Q30="",LEN($H30)&lt;=1)</formula>
    </cfRule>
    <cfRule type="expression" dxfId="856" priority="1160" stopIfTrue="1">
      <formula>Q30&lt;=0</formula>
    </cfRule>
    <cfRule type="expression" dxfId="855" priority="1161" stopIfTrue="1">
      <formula>Q30&lt;1</formula>
    </cfRule>
    <cfRule type="expression" dxfId="854" priority="1162">
      <formula>Q30&gt;=1</formula>
    </cfRule>
  </conditionalFormatting>
  <conditionalFormatting sqref="B25:W26 B40:W43 B35:B37 D44:G46 D55:G57 D163:G165 D170:G172 B167:W169 B69:W71 B176:W196 D27:Q27 B32:W34 B52:W54 B135:B137 B72:B74 B132:W134 B152:W154 B161:W162 N30:W30 D35:G37 N39:W39 N47:W47 N62:W62 N59:W59 N159:W159 N166:W166 N175:W175 P160:W160 D72:G74 U73:W74 D135:G137 U136:W137 D155:G157 V156:W157 N75:W75 N138:W138 T28:U30 N67:W67 D28:W29 K39 H39 I35:W37 I44:W46 I73:S74 I72:W72 I136:S137 I135:W135 I156:Q157 I155:W155 I163:W165 I170:W172 H59 J124:W124 D124:H124 B77 H61:H62 H66:H68 B79 B81:B86 B93:B97 B105 B107 B111 B115 B118 B120:B121 B124 B128 D128:H128 J128:W128 J130:W130 D130:H130 B130 I55:W57">
    <cfRule type="expression" dxfId="853" priority="1158">
      <formula>AND(LEN($H25)&lt;=1,$E25&lt;&gt;"")</formula>
    </cfRule>
  </conditionalFormatting>
  <conditionalFormatting sqref="C35">
    <cfRule type="expression" dxfId="852" priority="1157">
      <formula>AND(LEN($H35)&lt;=1,$E35&lt;&gt;"")</formula>
    </cfRule>
  </conditionalFormatting>
  <conditionalFormatting sqref="B27:B29">
    <cfRule type="expression" dxfId="851" priority="1156">
      <formula>AND(LEN($H27)&lt;=1,$E27&lt;&gt;"")</formula>
    </cfRule>
  </conditionalFormatting>
  <conditionalFormatting sqref="C27">
    <cfRule type="expression" dxfId="850" priority="1155">
      <formula>AND(LEN($H27)&lt;=1,$E27&lt;&gt;"")</formula>
    </cfRule>
  </conditionalFormatting>
  <conditionalFormatting sqref="B44:B46">
    <cfRule type="expression" dxfId="849" priority="1154">
      <formula>AND(LEN($H44)&lt;=1,$E44&lt;&gt;"")</formula>
    </cfRule>
  </conditionalFormatting>
  <conditionalFormatting sqref="C44">
    <cfRule type="expression" dxfId="848" priority="1153">
      <formula>AND(LEN($H44)&lt;=1,$E44&lt;&gt;"")</formula>
    </cfRule>
  </conditionalFormatting>
  <conditionalFormatting sqref="B55:B57">
    <cfRule type="expression" dxfId="847" priority="1152">
      <formula>AND(LEN($H55)&lt;=1,$E55&lt;&gt;"")</formula>
    </cfRule>
  </conditionalFormatting>
  <conditionalFormatting sqref="C55">
    <cfRule type="expression" dxfId="846" priority="1151">
      <formula>AND(LEN($H55)&lt;=1,$E55&lt;&gt;"")</formula>
    </cfRule>
  </conditionalFormatting>
  <conditionalFormatting sqref="C72">
    <cfRule type="expression" dxfId="845" priority="1150">
      <formula>AND(LEN($H72)&lt;=1,$E72&lt;&gt;"")</formula>
    </cfRule>
  </conditionalFormatting>
  <conditionalFormatting sqref="C135">
    <cfRule type="expression" dxfId="844" priority="1149">
      <formula>AND(LEN($H135)&lt;=1,$E135&lt;&gt;"")</formula>
    </cfRule>
  </conditionalFormatting>
  <conditionalFormatting sqref="B155:B157">
    <cfRule type="expression" dxfId="843" priority="1148">
      <formula>AND(LEN($H155)&lt;=1,$E155&lt;&gt;"")</formula>
    </cfRule>
  </conditionalFormatting>
  <conditionalFormatting sqref="C155">
    <cfRule type="expression" dxfId="842" priority="1147">
      <formula>AND(LEN($H155)&lt;=1,$E155&lt;&gt;"")</formula>
    </cfRule>
  </conditionalFormatting>
  <conditionalFormatting sqref="B163:B165">
    <cfRule type="expression" dxfId="841" priority="1146">
      <formula>AND(LEN($H163)&lt;=1,$E163&lt;&gt;"")</formula>
    </cfRule>
  </conditionalFormatting>
  <conditionalFormatting sqref="C163">
    <cfRule type="expression" dxfId="840" priority="1145">
      <formula>AND(LEN($H163)&lt;=1,$E163&lt;&gt;"")</formula>
    </cfRule>
  </conditionalFormatting>
  <conditionalFormatting sqref="B170:B172">
    <cfRule type="expression" dxfId="839" priority="1144">
      <formula>AND(LEN($H170)&lt;=1,$E170&lt;&gt;"")</formula>
    </cfRule>
  </conditionalFormatting>
  <conditionalFormatting sqref="C170">
    <cfRule type="expression" dxfId="838" priority="1143">
      <formula>AND(LEN($H170)&lt;=1,$E170&lt;&gt;"")</formula>
    </cfRule>
  </conditionalFormatting>
  <conditionalFormatting sqref="N61:W61">
    <cfRule type="expression" dxfId="837" priority="1132">
      <formula>AND(LEN($H61)&lt;=1,$E61&lt;&gt;"")</formula>
    </cfRule>
  </conditionalFormatting>
  <conditionalFormatting sqref="O61">
    <cfRule type="expression" dxfId="836" priority="1137" stopIfTrue="1">
      <formula>O61=""</formula>
    </cfRule>
    <cfRule type="expression" dxfId="835" priority="1138" stopIfTrue="1">
      <formula>O61&lt;=0</formula>
    </cfRule>
    <cfRule type="expression" dxfId="834" priority="1139" stopIfTrue="1">
      <formula>O61&lt;1</formula>
    </cfRule>
    <cfRule type="expression" dxfId="833" priority="1140">
      <formula>O61&gt;=1</formula>
    </cfRule>
  </conditionalFormatting>
  <conditionalFormatting sqref="Q61:W61">
    <cfRule type="expression" dxfId="832" priority="1133" stopIfTrue="1">
      <formula>OR(Q61="",LEN($H61)&lt;=1)</formula>
    </cfRule>
    <cfRule type="expression" dxfId="831" priority="1134" stopIfTrue="1">
      <formula>Q61&lt;=0</formula>
    </cfRule>
    <cfRule type="expression" dxfId="830" priority="1135" stopIfTrue="1">
      <formula>Q61&lt;1</formula>
    </cfRule>
    <cfRule type="expression" dxfId="829" priority="1136">
      <formula>Q61&gt;=1</formula>
    </cfRule>
  </conditionalFormatting>
  <conditionalFormatting sqref="O62 O67">
    <cfRule type="expression" dxfId="828" priority="1128" stopIfTrue="1">
      <formula>O62=""</formula>
    </cfRule>
    <cfRule type="expression" dxfId="827" priority="1129" stopIfTrue="1">
      <formula>O62&lt;=0</formula>
    </cfRule>
    <cfRule type="expression" dxfId="826" priority="1130" stopIfTrue="1">
      <formula>O62&lt;1</formula>
    </cfRule>
    <cfRule type="expression" dxfId="825" priority="1131">
      <formula>O62&gt;=1</formula>
    </cfRule>
  </conditionalFormatting>
  <conditionalFormatting sqref="O138">
    <cfRule type="expression" dxfId="824" priority="1124" stopIfTrue="1">
      <formula>O138=""</formula>
    </cfRule>
    <cfRule type="expression" dxfId="823" priority="1125" stopIfTrue="1">
      <formula>O138&lt;=0</formula>
    </cfRule>
    <cfRule type="expression" dxfId="822" priority="1126" stopIfTrue="1">
      <formula>O138&lt;1</formula>
    </cfRule>
    <cfRule type="expression" dxfId="821" priority="1127">
      <formula>O138&gt;=1</formula>
    </cfRule>
  </conditionalFormatting>
  <conditionalFormatting sqref="D14:H21">
    <cfRule type="expression" dxfId="820" priority="1113">
      <formula>$I14=""</formula>
    </cfRule>
  </conditionalFormatting>
  <conditionalFormatting sqref="O51">
    <cfRule type="expression" dxfId="819" priority="1077" stopIfTrue="1">
      <formula>O51=""</formula>
    </cfRule>
    <cfRule type="expression" dxfId="818" priority="1078" stopIfTrue="1">
      <formula>O51&lt;=0</formula>
    </cfRule>
    <cfRule type="expression" dxfId="817" priority="1079" stopIfTrue="1">
      <formula>O51&lt;1</formula>
    </cfRule>
    <cfRule type="expression" dxfId="816" priority="1080">
      <formula>O51&gt;=1</formula>
    </cfRule>
  </conditionalFormatting>
  <conditionalFormatting sqref="Q51:W51">
    <cfRule type="expression" dxfId="815" priority="1073" stopIfTrue="1">
      <formula>OR(Q51="",LEN($H51)&lt;=1)</formula>
    </cfRule>
    <cfRule type="expression" dxfId="814" priority="1074" stopIfTrue="1">
      <formula>Q51&lt;=0</formula>
    </cfRule>
    <cfRule type="expression" dxfId="813" priority="1075" stopIfTrue="1">
      <formula>Q51&lt;1</formula>
    </cfRule>
    <cfRule type="expression" dxfId="812" priority="1076">
      <formula>Q51&gt;=1</formula>
    </cfRule>
  </conditionalFormatting>
  <conditionalFormatting sqref="N51:W51">
    <cfRule type="expression" dxfId="811" priority="1072">
      <formula>AND(LEN($H51)&lt;=1,$E51&lt;&gt;"")</formula>
    </cfRule>
  </conditionalFormatting>
  <conditionalFormatting sqref="E75">
    <cfRule type="expression" dxfId="810" priority="942">
      <formula>AND(LEN($H75)&lt;=1,$E75&lt;&gt;"")</formula>
    </cfRule>
  </conditionalFormatting>
  <conditionalFormatting sqref="B59:G59 J59 L59:M59 C61 C66 C68">
    <cfRule type="expression" dxfId="809" priority="975">
      <formula>AND(LEN($H59)&lt;=1,$E59&lt;&gt;"")</formula>
    </cfRule>
  </conditionalFormatting>
  <conditionalFormatting sqref="J61 F61:G61 L61:M61">
    <cfRule type="expression" dxfId="808" priority="971">
      <formula>AND(LEN($H61)&lt;=1,$E61&lt;&gt;"")</formula>
    </cfRule>
  </conditionalFormatting>
  <conditionalFormatting sqref="F62:G62 J62 L62:M62">
    <cfRule type="expression" dxfId="807" priority="970">
      <formula>AND(LEN($H62)&lt;=1,$E62&lt;&gt;"")</formula>
    </cfRule>
  </conditionalFormatting>
  <conditionalFormatting sqref="F67:G67 J67 L67">
    <cfRule type="expression" dxfId="806" priority="969">
      <formula>AND(LEN($H67)&lt;=1,$E67&lt;&gt;"")</formula>
    </cfRule>
  </conditionalFormatting>
  <conditionalFormatting sqref="E61:E62 E67">
    <cfRule type="expression" dxfId="805" priority="962">
      <formula>AND(LEN($H61)&lt;=1,$E61&lt;&gt;"")</formula>
    </cfRule>
  </conditionalFormatting>
  <conditionalFormatting sqref="B47:G47 I47:J47 L47:M47 L51:M51 I51:J51 B51:G51">
    <cfRule type="expression" dxfId="804" priority="955">
      <formula>AND(LEN($H47)&lt;=1,$E47&lt;&gt;"")</formula>
    </cfRule>
  </conditionalFormatting>
  <conditionalFormatting sqref="J39 L39:M39">
    <cfRule type="expression" dxfId="803" priority="952">
      <formula>AND(LEN($H39)&lt;=1,$E39&lt;&gt;"")</formula>
    </cfRule>
  </conditionalFormatting>
  <conditionalFormatting sqref="B39 D39:G39 I39">
    <cfRule type="expression" dxfId="802" priority="951">
      <formula>AND(LEN($H39)&lt;=1,$E39&lt;&gt;"")</formula>
    </cfRule>
  </conditionalFormatting>
  <conditionalFormatting sqref="C39">
    <cfRule type="expression" dxfId="801" priority="950">
      <formula>AND(LEN($H39)&lt;=1,$E39&lt;&gt;"")</formula>
    </cfRule>
  </conditionalFormatting>
  <conditionalFormatting sqref="B30:G30 J30 L30:M30">
    <cfRule type="expression" dxfId="800" priority="948">
      <formula>AND(LEN($H30)&lt;=1,$E30&lt;&gt;"")</formula>
    </cfRule>
  </conditionalFormatting>
  <conditionalFormatting sqref="H30">
    <cfRule type="expression" dxfId="799" priority="947">
      <formula>AND(LEN($H30)&lt;=1,$E30&lt;&gt;"")</formula>
    </cfRule>
  </conditionalFormatting>
  <conditionalFormatting sqref="F75:G75 J75 L75:M75 B75:D75 C77 C81 C83 C85 C87 C89 C91 C93 C95 C97 C99 C101 C103 C105 C107 C111">
    <cfRule type="expression" dxfId="798" priority="945">
      <formula>AND(LEN($H75)&lt;=1,$E75&lt;&gt;"")</formula>
    </cfRule>
  </conditionalFormatting>
  <conditionalFormatting sqref="B138:G138 I138:J138 L138:M138">
    <cfRule type="expression" dxfId="797" priority="941">
      <formula>AND(LEN($H138)&lt;=1,$E138&lt;&gt;"")</formula>
    </cfRule>
  </conditionalFormatting>
  <conditionalFormatting sqref="I159:J159 B159:G159 L159:M159">
    <cfRule type="expression" dxfId="796" priority="939">
      <formula>AND(LEN($H159)&lt;=1,$E159&lt;&gt;"")</formula>
    </cfRule>
  </conditionalFormatting>
  <conditionalFormatting sqref="B166:E166 G166 I166:J166 L166:M166">
    <cfRule type="expression" dxfId="795" priority="937">
      <formula>AND(LEN($H166)&lt;=1,$E166&lt;&gt;"")</formula>
    </cfRule>
  </conditionalFormatting>
  <conditionalFormatting sqref="F166">
    <cfRule type="expression" dxfId="794" priority="936">
      <formula>AND(LEN($H166)&lt;=1,$E166&lt;&gt;"")</formula>
    </cfRule>
  </conditionalFormatting>
  <conditionalFormatting sqref="B175:G175 J175 L175:M175">
    <cfRule type="expression" dxfId="793" priority="931">
      <formula>AND(LEN($H175)&lt;=1,$E175&lt;&gt;"")</formula>
    </cfRule>
  </conditionalFormatting>
  <conditionalFormatting sqref="I175">
    <cfRule type="expression" dxfId="792" priority="930">
      <formula>AND(LEN($H175)&lt;=1,$E175&lt;&gt;"")</formula>
    </cfRule>
  </conditionalFormatting>
  <conditionalFormatting sqref="B160:O160">
    <cfRule type="expression" dxfId="791" priority="927">
      <formula>AND(LEN($H160)&lt;=1,$E160&lt;&gt;"")</formula>
    </cfRule>
  </conditionalFormatting>
  <conditionalFormatting sqref="K30">
    <cfRule type="expression" dxfId="790" priority="926">
      <formula>AND(LEN($H30)&lt;=1,$E30&lt;&gt;"")</formula>
    </cfRule>
  </conditionalFormatting>
  <conditionalFormatting sqref="K175 K166 K159 K138 K75 K59 K47 K51 K67 K61:K62">
    <cfRule type="expression" dxfId="789" priority="924">
      <formula>AND(LEN($H47)&lt;=1,$E47&lt;&gt;"")</formula>
    </cfRule>
  </conditionalFormatting>
  <conditionalFormatting sqref="T73:T74">
    <cfRule type="expression" dxfId="788" priority="923">
      <formula>AND(LEN($H73)&lt;=1,$E73&lt;&gt;"")</formula>
    </cfRule>
  </conditionalFormatting>
  <conditionalFormatting sqref="T136:T137">
    <cfRule type="expression" dxfId="787" priority="922">
      <formula>AND(LEN($H136)&lt;=1,$E136&lt;&gt;"")</formula>
    </cfRule>
  </conditionalFormatting>
  <conditionalFormatting sqref="U156:U157">
    <cfRule type="expression" dxfId="786" priority="921">
      <formula>AND(LEN($H156)&lt;=1,$E156&lt;&gt;"")</formula>
    </cfRule>
  </conditionalFormatting>
  <conditionalFormatting sqref="N97:W97 N105:W105 N107:W107 N111:W111">
    <cfRule type="expression" dxfId="785" priority="671">
      <formula>AND(LEN($H97)&lt;=1,$E97&lt;&gt;"")</formula>
    </cfRule>
  </conditionalFormatting>
  <conditionalFormatting sqref="O48">
    <cfRule type="expression" dxfId="784" priority="847" stopIfTrue="1">
      <formula>O48=""</formula>
    </cfRule>
    <cfRule type="expression" dxfId="783" priority="848" stopIfTrue="1">
      <formula>O48&lt;=0</formula>
    </cfRule>
    <cfRule type="expression" dxfId="782" priority="849" stopIfTrue="1">
      <formula>O48&lt;1</formula>
    </cfRule>
    <cfRule type="expression" dxfId="781" priority="850">
      <formula>O48&gt;=1</formula>
    </cfRule>
  </conditionalFormatting>
  <conditionalFormatting sqref="Q48:W48">
    <cfRule type="expression" dxfId="780" priority="843" stopIfTrue="1">
      <formula>OR(Q48="",LEN($H48)&lt;=1)</formula>
    </cfRule>
    <cfRule type="expression" dxfId="779" priority="844" stopIfTrue="1">
      <formula>Q48&lt;=0</formula>
    </cfRule>
    <cfRule type="expression" dxfId="778" priority="845" stopIfTrue="1">
      <formula>Q48&lt;1</formula>
    </cfRule>
    <cfRule type="expression" dxfId="777" priority="846">
      <formula>Q48&gt;=1</formula>
    </cfRule>
  </conditionalFormatting>
  <conditionalFormatting sqref="N48:W48">
    <cfRule type="expression" dxfId="776" priority="842">
      <formula>AND(LEN($H48)&lt;=1,$E48&lt;&gt;"")</formula>
    </cfRule>
  </conditionalFormatting>
  <conditionalFormatting sqref="B48:E48 J48 L48:M48 G48">
    <cfRule type="expression" dxfId="775" priority="841">
      <formula>AND(LEN($H48)&lt;=1,$E48&lt;&gt;"")</formula>
    </cfRule>
  </conditionalFormatting>
  <conditionalFormatting sqref="K48">
    <cfRule type="expression" dxfId="774" priority="840">
      <formula>AND(LEN($H48)&lt;=1,$E48&lt;&gt;"")</formula>
    </cfRule>
  </conditionalFormatting>
  <conditionalFormatting sqref="Q66:W66">
    <cfRule type="expression" dxfId="773" priority="835" stopIfTrue="1">
      <formula>OR(Q66="",LEN($H66)&lt;=1)</formula>
    </cfRule>
    <cfRule type="expression" dxfId="772" priority="836" stopIfTrue="1">
      <formula>Q66&lt;=0</formula>
    </cfRule>
    <cfRule type="expression" dxfId="771" priority="837" stopIfTrue="1">
      <formula>Q66&lt;1</formula>
    </cfRule>
    <cfRule type="expression" dxfId="770" priority="838">
      <formula>Q66&gt;=1</formula>
    </cfRule>
  </conditionalFormatting>
  <conditionalFormatting sqref="N66:W66">
    <cfRule type="expression" dxfId="769" priority="834">
      <formula>AND(LEN($H66)&lt;=1,$E66&lt;&gt;"")</formula>
    </cfRule>
  </conditionalFormatting>
  <conditionalFormatting sqref="O66">
    <cfRule type="expression" dxfId="768" priority="830" stopIfTrue="1">
      <formula>O66=""</formula>
    </cfRule>
    <cfRule type="expression" dxfId="767" priority="831" stopIfTrue="1">
      <formula>O66&lt;=0</formula>
    </cfRule>
    <cfRule type="expression" dxfId="766" priority="832" stopIfTrue="1">
      <formula>O66&lt;1</formula>
    </cfRule>
    <cfRule type="expression" dxfId="765" priority="833">
      <formula>O66&gt;=1</formula>
    </cfRule>
  </conditionalFormatting>
  <conditionalFormatting sqref="K151">
    <cfRule type="expression" dxfId="764" priority="782">
      <formula>AND(LEN($H151)&lt;=1,$E151&lt;&gt;"")</formula>
    </cfRule>
  </conditionalFormatting>
  <conditionalFormatting sqref="F66:G66 J66 L66:M66 M67:M68">
    <cfRule type="expression" dxfId="763" priority="828">
      <formula>AND(LEN($H66)&lt;=1,$E66&lt;&gt;"")</formula>
    </cfRule>
  </conditionalFormatting>
  <conditionalFormatting sqref="E66">
    <cfRule type="expression" dxfId="762" priority="827">
      <formula>AND(LEN($H66)&lt;=1,$E66&lt;&gt;"")</formula>
    </cfRule>
  </conditionalFormatting>
  <conditionalFormatting sqref="K66">
    <cfRule type="expression" dxfId="761" priority="826">
      <formula>AND(LEN($H66)&lt;=1,$E66&lt;&gt;"")</formula>
    </cfRule>
  </conditionalFormatting>
  <conditionalFormatting sqref="O68">
    <cfRule type="expression" dxfId="760" priority="821" stopIfTrue="1">
      <formula>O68=""</formula>
    </cfRule>
    <cfRule type="expression" dxfId="759" priority="822" stopIfTrue="1">
      <formula>O68&lt;=0</formula>
    </cfRule>
    <cfRule type="expression" dxfId="758" priority="823" stopIfTrue="1">
      <formula>O68&lt;1</formula>
    </cfRule>
    <cfRule type="expression" dxfId="757" priority="824">
      <formula>O68&gt;=1</formula>
    </cfRule>
  </conditionalFormatting>
  <conditionalFormatting sqref="Q68:W68">
    <cfRule type="expression" dxfId="756" priority="817" stopIfTrue="1">
      <formula>OR(Q68="",LEN($H68)&lt;=1)</formula>
    </cfRule>
    <cfRule type="expression" dxfId="755" priority="818" stopIfTrue="1">
      <formula>Q68&lt;=0</formula>
    </cfRule>
    <cfRule type="expression" dxfId="754" priority="819" stopIfTrue="1">
      <formula>Q68&lt;1</formula>
    </cfRule>
    <cfRule type="expression" dxfId="753" priority="820">
      <formula>Q68&gt;=1</formula>
    </cfRule>
  </conditionalFormatting>
  <conditionalFormatting sqref="N68:W68">
    <cfRule type="expression" dxfId="752" priority="816">
      <formula>AND(LEN($H68)&lt;=1,$E68&lt;&gt;"")</formula>
    </cfRule>
  </conditionalFormatting>
  <conditionalFormatting sqref="O68">
    <cfRule type="expression" dxfId="751" priority="812" stopIfTrue="1">
      <formula>O68=""</formula>
    </cfRule>
    <cfRule type="expression" dxfId="750" priority="813" stopIfTrue="1">
      <formula>O68&lt;=0</formula>
    </cfRule>
    <cfRule type="expression" dxfId="749" priority="814" stopIfTrue="1">
      <formula>O68&lt;1</formula>
    </cfRule>
    <cfRule type="expression" dxfId="748" priority="815">
      <formula>O68&gt;=1</formula>
    </cfRule>
  </conditionalFormatting>
  <conditionalFormatting sqref="H170:H172">
    <cfRule type="expression" dxfId="747" priority="764">
      <formula>AND(LEN($H170)&lt;=1,$E170&lt;&gt;"")</formula>
    </cfRule>
  </conditionalFormatting>
  <conditionalFormatting sqref="F68:G68 J68 L68">
    <cfRule type="expression" dxfId="746" priority="810">
      <formula>AND(LEN($H68)&lt;=1,$E68&lt;&gt;"")</formula>
    </cfRule>
  </conditionalFormatting>
  <conditionalFormatting sqref="E68">
    <cfRule type="expression" dxfId="745" priority="809">
      <formula>AND(LEN($H68)&lt;=1,$E68&lt;&gt;"")</formula>
    </cfRule>
  </conditionalFormatting>
  <conditionalFormatting sqref="K68">
    <cfRule type="expression" dxfId="744" priority="808">
      <formula>AND(LEN($H68)&lt;=1,$E68&lt;&gt;"")</formula>
    </cfRule>
  </conditionalFormatting>
  <conditionalFormatting sqref="Q151:W151">
    <cfRule type="expression" dxfId="743" priority="789" stopIfTrue="1">
      <formula>OR(Q151="",LEN($H151)&lt;=1)</formula>
    </cfRule>
    <cfRule type="expression" dxfId="742" priority="790" stopIfTrue="1">
      <formula>Q151&lt;=0</formula>
    </cfRule>
    <cfRule type="expression" dxfId="741" priority="791" stopIfTrue="1">
      <formula>Q151&lt;1</formula>
    </cfRule>
    <cfRule type="expression" dxfId="740" priority="792">
      <formula>Q151&gt;=1</formula>
    </cfRule>
  </conditionalFormatting>
  <conditionalFormatting sqref="N151:W151">
    <cfRule type="expression" dxfId="739" priority="788">
      <formula>AND(LEN($H151)&lt;=1,$E151&lt;&gt;"")</formula>
    </cfRule>
  </conditionalFormatting>
  <conditionalFormatting sqref="O151">
    <cfRule type="expression" dxfId="738" priority="784" stopIfTrue="1">
      <formula>O151=""</formula>
    </cfRule>
    <cfRule type="expression" dxfId="737" priority="785" stopIfTrue="1">
      <formula>O151&lt;=0</formula>
    </cfRule>
    <cfRule type="expression" dxfId="736" priority="786" stopIfTrue="1">
      <formula>O151&lt;1</formula>
    </cfRule>
    <cfRule type="expression" dxfId="735" priority="787">
      <formula>O151&gt;=1</formula>
    </cfRule>
  </conditionalFormatting>
  <conditionalFormatting sqref="J151 L151 E151:G151">
    <cfRule type="expression" dxfId="734" priority="783">
      <formula>AND(LEN($H151)&lt;=1,$E151&lt;&gt;"")</formula>
    </cfRule>
  </conditionalFormatting>
  <conditionalFormatting sqref="H55:H57">
    <cfRule type="expression" dxfId="733" priority="769">
      <formula>AND(LEN($H55)&lt;=1,$E55&lt;&gt;"")</formula>
    </cfRule>
  </conditionalFormatting>
  <conditionalFormatting sqref="H47:H48 H51">
    <cfRule type="expression" dxfId="732" priority="778">
      <formula>AND(LEN($H47)&lt;=1,$E47&lt;&gt;"")</formula>
    </cfRule>
  </conditionalFormatting>
  <conditionalFormatting sqref="H75">
    <cfRule type="expression" dxfId="731" priority="776">
      <formula>AND(LEN($H75)&lt;=1,$E75&lt;&gt;"")</formula>
    </cfRule>
  </conditionalFormatting>
  <conditionalFormatting sqref="H72:H74">
    <cfRule type="expression" dxfId="730" priority="768">
      <formula>AND(LEN($H72)&lt;=1,$E72&lt;&gt;"")</formula>
    </cfRule>
  </conditionalFormatting>
  <conditionalFormatting sqref="H159">
    <cfRule type="expression" dxfId="729" priority="774">
      <formula>AND(LEN($H159)&lt;=1,$E159&lt;&gt;"")</formula>
    </cfRule>
  </conditionalFormatting>
  <conditionalFormatting sqref="H166">
    <cfRule type="expression" dxfId="728" priority="773">
      <formula>AND(LEN($H166)&lt;=1,$E166&lt;&gt;"")</formula>
    </cfRule>
  </conditionalFormatting>
  <conditionalFormatting sqref="H175">
    <cfRule type="expression" dxfId="727" priority="772">
      <formula>AND(LEN($H175)&lt;=1,$E175&lt;&gt;"")</formula>
    </cfRule>
  </conditionalFormatting>
  <conditionalFormatting sqref="H35:H37">
    <cfRule type="expression" dxfId="726" priority="771">
      <formula>AND(LEN($H35)&lt;=1,$E35&lt;&gt;"")</formula>
    </cfRule>
  </conditionalFormatting>
  <conditionalFormatting sqref="H44:H46">
    <cfRule type="expression" dxfId="725" priority="770">
      <formula>AND(LEN($H44)&lt;=1,$E44&lt;&gt;"")</formula>
    </cfRule>
  </conditionalFormatting>
  <conditionalFormatting sqref="H49:H50">
    <cfRule type="expression" dxfId="724" priority="739">
      <formula>AND(LEN($H49)&lt;=1,$E49&lt;&gt;"")</formula>
    </cfRule>
  </conditionalFormatting>
  <conditionalFormatting sqref="B50:E50 J50 L50:M50">
    <cfRule type="expression" dxfId="723" priority="741">
      <formula>AND(LEN($H50)&lt;=1,$E50&lt;&gt;"")</formula>
    </cfRule>
  </conditionalFormatting>
  <conditionalFormatting sqref="H135:H137">
    <cfRule type="expression" dxfId="722" priority="767">
      <formula>AND(LEN($H135)&lt;=1,$E135&lt;&gt;"")</formula>
    </cfRule>
  </conditionalFormatting>
  <conditionalFormatting sqref="H155:H157">
    <cfRule type="expression" dxfId="721" priority="766">
      <formula>AND(LEN($H155)&lt;=1,$E155&lt;&gt;"")</formula>
    </cfRule>
  </conditionalFormatting>
  <conditionalFormatting sqref="H163:H165">
    <cfRule type="expression" dxfId="720" priority="765">
      <formula>AND(LEN($H163)&lt;=1,$E163&lt;&gt;"")</formula>
    </cfRule>
  </conditionalFormatting>
  <conditionalFormatting sqref="K49">
    <cfRule type="expression" dxfId="719" priority="751">
      <formula>AND(LEN($H49)&lt;=1,$E49&lt;&gt;"")</formula>
    </cfRule>
  </conditionalFormatting>
  <conditionalFormatting sqref="I48">
    <cfRule type="expression" dxfId="718" priority="763">
      <formula>AND(LEN($H48)&lt;=1,$E48&lt;&gt;"")</formula>
    </cfRule>
  </conditionalFormatting>
  <conditionalFormatting sqref="F48">
    <cfRule type="expression" dxfId="717" priority="762">
      <formula>AND(LEN($H48)&lt;=1,$E48&lt;&gt;"")</formula>
    </cfRule>
  </conditionalFormatting>
  <conditionalFormatting sqref="O49">
    <cfRule type="expression" dxfId="716" priority="758" stopIfTrue="1">
      <formula>O49=""</formula>
    </cfRule>
    <cfRule type="expression" dxfId="715" priority="759" stopIfTrue="1">
      <formula>O49&lt;=0</formula>
    </cfRule>
    <cfRule type="expression" dxfId="714" priority="760" stopIfTrue="1">
      <formula>O49&lt;1</formula>
    </cfRule>
    <cfRule type="expression" dxfId="713" priority="761">
      <formula>O49&gt;=1</formula>
    </cfRule>
  </conditionalFormatting>
  <conditionalFormatting sqref="Q49:W49">
    <cfRule type="expression" dxfId="712" priority="754" stopIfTrue="1">
      <formula>OR(Q49="",LEN($H49)&lt;=1)</formula>
    </cfRule>
    <cfRule type="expression" dxfId="711" priority="755" stopIfTrue="1">
      <formula>Q49&lt;=0</formula>
    </cfRule>
    <cfRule type="expression" dxfId="710" priority="756" stopIfTrue="1">
      <formula>Q49&lt;1</formula>
    </cfRule>
    <cfRule type="expression" dxfId="709" priority="757">
      <formula>Q49&gt;=1</formula>
    </cfRule>
  </conditionalFormatting>
  <conditionalFormatting sqref="N49:W49">
    <cfRule type="expression" dxfId="708" priority="753">
      <formula>AND(LEN($H49)&lt;=1,$E49&lt;&gt;"")</formula>
    </cfRule>
  </conditionalFormatting>
  <conditionalFormatting sqref="B49:G49 J49 L49:M49">
    <cfRule type="expression" dxfId="707" priority="752">
      <formula>AND(LEN($H49)&lt;=1,$E49&lt;&gt;"")</formula>
    </cfRule>
  </conditionalFormatting>
  <conditionalFormatting sqref="G50">
    <cfRule type="expression" dxfId="706" priority="736">
      <formula>AND(LEN($H50)&lt;=1,$E50&lt;&gt;"")</formula>
    </cfRule>
  </conditionalFormatting>
  <conditionalFormatting sqref="O50">
    <cfRule type="expression" dxfId="705" priority="747" stopIfTrue="1">
      <formula>O50=""</formula>
    </cfRule>
    <cfRule type="expression" dxfId="704" priority="748" stopIfTrue="1">
      <formula>O50&lt;=0</formula>
    </cfRule>
    <cfRule type="expression" dxfId="703" priority="749" stopIfTrue="1">
      <formula>O50&lt;1</formula>
    </cfRule>
    <cfRule type="expression" dxfId="702" priority="750">
      <formula>O50&gt;=1</formula>
    </cfRule>
  </conditionalFormatting>
  <conditionalFormatting sqref="Q50:W50">
    <cfRule type="expression" dxfId="701" priority="743" stopIfTrue="1">
      <formula>OR(Q50="",LEN($H50)&lt;=1)</formula>
    </cfRule>
    <cfRule type="expression" dxfId="700" priority="744" stopIfTrue="1">
      <formula>Q50&lt;=0</formula>
    </cfRule>
    <cfRule type="expression" dxfId="699" priority="745" stopIfTrue="1">
      <formula>Q50&lt;1</formula>
    </cfRule>
    <cfRule type="expression" dxfId="698" priority="746">
      <formula>Q50&gt;=1</formula>
    </cfRule>
  </conditionalFormatting>
  <conditionalFormatting sqref="N50:W50">
    <cfRule type="expression" dxfId="697" priority="742">
      <formula>AND(LEN($H50)&lt;=1,$E50&lt;&gt;"")</formula>
    </cfRule>
  </conditionalFormatting>
  <conditionalFormatting sqref="K97 K105 K107 K111">
    <cfRule type="expression" dxfId="696" priority="667">
      <formula>AND(LEN($H97)&lt;=1,$E97&lt;&gt;"")</formula>
    </cfRule>
  </conditionalFormatting>
  <conditionalFormatting sqref="K50">
    <cfRule type="expression" dxfId="695" priority="740">
      <formula>AND(LEN($H50)&lt;=1,$E50&lt;&gt;"")</formula>
    </cfRule>
  </conditionalFormatting>
  <conditionalFormatting sqref="H83:H86">
    <cfRule type="expression" dxfId="694" priority="694">
      <formula>AND(LEN($H83)&lt;=1,$E83&lt;&gt;"")</formula>
    </cfRule>
  </conditionalFormatting>
  <conditionalFormatting sqref="I50">
    <cfRule type="expression" dxfId="693" priority="738">
      <formula>AND(LEN($H50)&lt;=1,$E50&lt;&gt;"")</formula>
    </cfRule>
  </conditionalFormatting>
  <conditionalFormatting sqref="F50">
    <cfRule type="expression" dxfId="692" priority="737">
      <formula>AND(LEN($H50)&lt;=1,$E50&lt;&gt;"")</formula>
    </cfRule>
  </conditionalFormatting>
  <conditionalFormatting sqref="K115 K118 K120:K121">
    <cfRule type="expression" dxfId="691" priority="709">
      <formula>AND(LEN($H115)&lt;=1,$E115&lt;&gt;"")</formula>
    </cfRule>
  </conditionalFormatting>
  <conditionalFormatting sqref="I49">
    <cfRule type="expression" dxfId="690" priority="735">
      <formula>AND(LEN($H49)&lt;=1,$E49&lt;&gt;"")</formula>
    </cfRule>
  </conditionalFormatting>
  <conditionalFormatting sqref="B61:B62 B66:B68">
    <cfRule type="expression" dxfId="689" priority="722">
      <formula>AND(LEN($H61)&lt;=1,$E61&lt;&gt;"")</formula>
    </cfRule>
  </conditionalFormatting>
  <conditionalFormatting sqref="O115 O118 O120:O121">
    <cfRule type="expression" dxfId="688" priority="718" stopIfTrue="1">
      <formula>O115=""</formula>
    </cfRule>
    <cfRule type="expression" dxfId="687" priority="719" stopIfTrue="1">
      <formula>O115&lt;=0</formula>
    </cfRule>
    <cfRule type="expression" dxfId="686" priority="720" stopIfTrue="1">
      <formula>O115&lt;1</formula>
    </cfRule>
    <cfRule type="expression" dxfId="685" priority="721">
      <formula>O115&gt;=1</formula>
    </cfRule>
  </conditionalFormatting>
  <conditionalFormatting sqref="Q115:W115 Q118:W118 Q120:W121">
    <cfRule type="expression" dxfId="684" priority="714" stopIfTrue="1">
      <formula>OR(Q115="",LEN($H115)&lt;=1)</formula>
    </cfRule>
    <cfRule type="expression" dxfId="683" priority="715" stopIfTrue="1">
      <formula>Q115&lt;=0</formula>
    </cfRule>
    <cfRule type="expression" dxfId="682" priority="716" stopIfTrue="1">
      <formula>Q115&lt;1</formula>
    </cfRule>
    <cfRule type="expression" dxfId="681" priority="717">
      <formula>Q115&gt;=1</formula>
    </cfRule>
  </conditionalFormatting>
  <conditionalFormatting sqref="N115:W115 N118:W118 N120:W121">
    <cfRule type="expression" dxfId="680" priority="713">
      <formula>AND(LEN($H115)&lt;=1,$E115&lt;&gt;"")</formula>
    </cfRule>
  </conditionalFormatting>
  <conditionalFormatting sqref="E115 E118 E120:E121">
    <cfRule type="expression" dxfId="679" priority="710">
      <formula>AND(LEN($H115)&lt;=1,$E115&lt;&gt;"")</formula>
    </cfRule>
  </conditionalFormatting>
  <conditionalFormatting sqref="F115:G115 J115 L115:M115 D115 D118 L118:M118 J118 F118:G118 F120:G121 J120:J121 L120:M121 D120:D121">
    <cfRule type="expression" dxfId="678" priority="712">
      <formula>AND(LEN($H115)&lt;=1,$E115&lt;&gt;"")</formula>
    </cfRule>
  </conditionalFormatting>
  <conditionalFormatting sqref="N65:W65">
    <cfRule type="expression" dxfId="677" priority="527">
      <formula>AND(LEN($H65)&lt;=1,$E65&lt;&gt;"")</formula>
    </cfRule>
  </conditionalFormatting>
  <conditionalFormatting sqref="H115 H118 H120:H121">
    <cfRule type="expression" dxfId="676" priority="708">
      <formula>AND(LEN($H115)&lt;=1,$E115&lt;&gt;"")</formula>
    </cfRule>
  </conditionalFormatting>
  <conditionalFormatting sqref="O83:O86">
    <cfRule type="expression" dxfId="675" priority="704" stopIfTrue="1">
      <formula>O83=""</formula>
    </cfRule>
    <cfRule type="expression" dxfId="674" priority="705" stopIfTrue="1">
      <formula>O83&lt;=0</formula>
    </cfRule>
    <cfRule type="expression" dxfId="673" priority="706" stopIfTrue="1">
      <formula>O83&lt;1</formula>
    </cfRule>
    <cfRule type="expression" dxfId="672" priority="707">
      <formula>O83&gt;=1</formula>
    </cfRule>
  </conditionalFormatting>
  <conditionalFormatting sqref="Q83:W86">
    <cfRule type="expression" dxfId="671" priority="700" stopIfTrue="1">
      <formula>OR(Q83="",LEN($H83)&lt;=1)</formula>
    </cfRule>
    <cfRule type="expression" dxfId="670" priority="701" stopIfTrue="1">
      <formula>Q83&lt;=0</formula>
    </cfRule>
    <cfRule type="expression" dxfId="669" priority="702" stopIfTrue="1">
      <formula>Q83&lt;1</formula>
    </cfRule>
    <cfRule type="expression" dxfId="668" priority="703">
      <formula>Q83&gt;=1</formula>
    </cfRule>
  </conditionalFormatting>
  <conditionalFormatting sqref="N83:W86">
    <cfRule type="expression" dxfId="667" priority="699">
      <formula>AND(LEN($H83)&lt;=1,$E83&lt;&gt;"")</formula>
    </cfRule>
  </conditionalFormatting>
  <conditionalFormatting sqref="E83:E86">
    <cfRule type="expression" dxfId="666" priority="696">
      <formula>AND(LEN($H83)&lt;=1,$E83&lt;&gt;"")</formula>
    </cfRule>
  </conditionalFormatting>
  <conditionalFormatting sqref="L83:M86 J83:J86 F83:G86 D83:D86">
    <cfRule type="expression" dxfId="665" priority="698">
      <formula>AND(LEN($H83)&lt;=1,$E83&lt;&gt;"")</formula>
    </cfRule>
  </conditionalFormatting>
  <conditionalFormatting sqref="K83:K86">
    <cfRule type="expression" dxfId="664" priority="695">
      <formula>AND(LEN($H83)&lt;=1,$E83&lt;&gt;"")</formula>
    </cfRule>
  </conditionalFormatting>
  <conditionalFormatting sqref="H158">
    <cfRule type="expression" dxfId="663" priority="606">
      <formula>AND(LEN($H158)&lt;=1,$E158&lt;&gt;"")</formula>
    </cfRule>
  </conditionalFormatting>
  <conditionalFormatting sqref="O77 O79 O81:O82">
    <cfRule type="expression" dxfId="662" priority="690" stopIfTrue="1">
      <formula>O77=""</formula>
    </cfRule>
    <cfRule type="expression" dxfId="661" priority="691" stopIfTrue="1">
      <formula>O77&lt;=0</formula>
    </cfRule>
    <cfRule type="expression" dxfId="660" priority="692" stopIfTrue="1">
      <formula>O77&lt;1</formula>
    </cfRule>
    <cfRule type="expression" dxfId="659" priority="693">
      <formula>O77&gt;=1</formula>
    </cfRule>
  </conditionalFormatting>
  <conditionalFormatting sqref="Q77:W77 Q79:W79 Q81:W82">
    <cfRule type="expression" dxfId="658" priority="686" stopIfTrue="1">
      <formula>OR(Q77="",LEN($H77)&lt;=1)</formula>
    </cfRule>
    <cfRule type="expression" dxfId="657" priority="687" stopIfTrue="1">
      <formula>Q77&lt;=0</formula>
    </cfRule>
    <cfRule type="expression" dxfId="656" priority="688" stopIfTrue="1">
      <formula>Q77&lt;1</formula>
    </cfRule>
    <cfRule type="expression" dxfId="655" priority="689">
      <formula>Q77&gt;=1</formula>
    </cfRule>
  </conditionalFormatting>
  <conditionalFormatting sqref="N77:W77 N79:W79 N81:W82">
    <cfRule type="expression" dxfId="654" priority="685">
      <formula>AND(LEN($H77)&lt;=1,$E77&lt;&gt;"")</formula>
    </cfRule>
  </conditionalFormatting>
  <conditionalFormatting sqref="E77 E79 E81:E82">
    <cfRule type="expression" dxfId="653" priority="682">
      <formula>AND(LEN($H77)&lt;=1,$E77&lt;&gt;"")</formula>
    </cfRule>
  </conditionalFormatting>
  <conditionalFormatting sqref="F77:G77 J77 L77:M77 D77 D79 L79:M79 J79 F79:G79 F81:G82 J81:J82 L81:M82 D81:D82">
    <cfRule type="expression" dxfId="652" priority="684">
      <formula>AND(LEN($H77)&lt;=1,$E77&lt;&gt;"")</formula>
    </cfRule>
  </conditionalFormatting>
  <conditionalFormatting sqref="K77 K79 K81:K82">
    <cfRule type="expression" dxfId="651" priority="681">
      <formula>AND(LEN($H77)&lt;=1,$E77&lt;&gt;"")</formula>
    </cfRule>
  </conditionalFormatting>
  <conditionalFormatting sqref="H77 H79 H81:H82">
    <cfRule type="expression" dxfId="650" priority="680">
      <formula>AND(LEN($H77)&lt;=1,$E77&lt;&gt;"")</formula>
    </cfRule>
  </conditionalFormatting>
  <conditionalFormatting sqref="O97 O105 O107 O111">
    <cfRule type="expression" dxfId="649" priority="676" stopIfTrue="1">
      <formula>O97=""</formula>
    </cfRule>
    <cfRule type="expression" dxfId="648" priority="677" stopIfTrue="1">
      <formula>O97&lt;=0</formula>
    </cfRule>
    <cfRule type="expression" dxfId="647" priority="678" stopIfTrue="1">
      <formula>O97&lt;1</formula>
    </cfRule>
    <cfRule type="expression" dxfId="646" priority="679">
      <formula>O97&gt;=1</formula>
    </cfRule>
  </conditionalFormatting>
  <conditionalFormatting sqref="Q97:W97 Q105:W105 Q107:W107 Q111:W111">
    <cfRule type="expression" dxfId="645" priority="672" stopIfTrue="1">
      <formula>OR(Q97="",LEN($H97)&lt;=1)</formula>
    </cfRule>
    <cfRule type="expression" dxfId="644" priority="673" stopIfTrue="1">
      <formula>Q97&lt;=0</formula>
    </cfRule>
    <cfRule type="expression" dxfId="643" priority="674" stopIfTrue="1">
      <formula>Q97&lt;1</formula>
    </cfRule>
    <cfRule type="expression" dxfId="642" priority="675">
      <formula>Q97&gt;=1</formula>
    </cfRule>
  </conditionalFormatting>
  <conditionalFormatting sqref="F93:G96 J93:J96 L93:M96 D93:D96">
    <cfRule type="expression" dxfId="641" priority="656">
      <formula>AND(LEN($H93)&lt;=1,$E93&lt;&gt;"")</formula>
    </cfRule>
  </conditionalFormatting>
  <conditionalFormatting sqref="E97 E105 E107 E111">
    <cfRule type="expression" dxfId="640" priority="668">
      <formula>AND(LEN($H97)&lt;=1,$E97&lt;&gt;"")</formula>
    </cfRule>
  </conditionalFormatting>
  <conditionalFormatting sqref="L97:M97 J97 F97:G97 D97 D105 F105:G105 J105 L105:M105 L107:M107 J107 F107:G107 D107 D111 F111:G111 J111 L111:M111">
    <cfRule type="expression" dxfId="639" priority="670">
      <formula>AND(LEN($H97)&lt;=1,$E97&lt;&gt;"")</formula>
    </cfRule>
  </conditionalFormatting>
  <conditionalFormatting sqref="E93:E96">
    <cfRule type="expression" dxfId="638" priority="654">
      <formula>AND(LEN($H93)&lt;=1,$E93&lt;&gt;"")</formula>
    </cfRule>
  </conditionalFormatting>
  <conditionalFormatting sqref="H97 H105 H107 H111">
    <cfRule type="expression" dxfId="637" priority="666">
      <formula>AND(LEN($H97)&lt;=1,$E97&lt;&gt;"")</formula>
    </cfRule>
  </conditionalFormatting>
  <conditionalFormatting sqref="O93:O96">
    <cfRule type="expression" dxfId="636" priority="662" stopIfTrue="1">
      <formula>O93=""</formula>
    </cfRule>
    <cfRule type="expression" dxfId="635" priority="663" stopIfTrue="1">
      <formula>O93&lt;=0</formula>
    </cfRule>
    <cfRule type="expression" dxfId="634" priority="664" stopIfTrue="1">
      <formula>O93&lt;1</formula>
    </cfRule>
    <cfRule type="expression" dxfId="633" priority="665">
      <formula>O93&gt;=1</formula>
    </cfRule>
  </conditionalFormatting>
  <conditionalFormatting sqref="Q93:W96">
    <cfRule type="expression" dxfId="632" priority="658" stopIfTrue="1">
      <formula>OR(Q93="",LEN($H93)&lt;=1)</formula>
    </cfRule>
    <cfRule type="expression" dxfId="631" priority="659" stopIfTrue="1">
      <formula>Q93&lt;=0</formula>
    </cfRule>
    <cfRule type="expression" dxfId="630" priority="660" stopIfTrue="1">
      <formula>Q93&lt;1</formula>
    </cfRule>
    <cfRule type="expression" dxfId="629" priority="661">
      <formula>Q93&gt;=1</formula>
    </cfRule>
  </conditionalFormatting>
  <conditionalFormatting sqref="N93:W96">
    <cfRule type="expression" dxfId="628" priority="657">
      <formula>AND(LEN($H93)&lt;=1,$E93&lt;&gt;"")</formula>
    </cfRule>
  </conditionalFormatting>
  <conditionalFormatting sqref="O143 O150">
    <cfRule type="expression" dxfId="627" priority="624">
      <formula>AND(LEN($H143)&lt;=1,$E143&lt;&gt;"")</formula>
    </cfRule>
  </conditionalFormatting>
  <conditionalFormatting sqref="K150">
    <cfRule type="expression" dxfId="626" priority="640">
      <formula>AND(LEN($H150)&lt;=1,$E150&lt;&gt;"")</formula>
    </cfRule>
  </conditionalFormatting>
  <conditionalFormatting sqref="K93:K96">
    <cfRule type="expression" dxfId="625" priority="653">
      <formula>AND(LEN($H93)&lt;=1,$E93&lt;&gt;"")</formula>
    </cfRule>
  </conditionalFormatting>
  <conditionalFormatting sqref="H93:H96">
    <cfRule type="expression" dxfId="624" priority="652">
      <formula>AND(LEN($H93)&lt;=1,$E93&lt;&gt;"")</formula>
    </cfRule>
  </conditionalFormatting>
  <conditionalFormatting sqref="Q150:W150">
    <cfRule type="expression" dxfId="623" priority="647" stopIfTrue="1">
      <formula>OR(Q150="",LEN($H150)&lt;=1)</formula>
    </cfRule>
    <cfRule type="expression" dxfId="622" priority="648" stopIfTrue="1">
      <formula>Q150&lt;=0</formula>
    </cfRule>
    <cfRule type="expression" dxfId="621" priority="649" stopIfTrue="1">
      <formula>Q150&lt;1</formula>
    </cfRule>
    <cfRule type="expression" dxfId="620" priority="650">
      <formula>Q150&gt;=1</formula>
    </cfRule>
  </conditionalFormatting>
  <conditionalFormatting sqref="N150 P150:W150">
    <cfRule type="expression" dxfId="619" priority="646">
      <formula>AND(LEN($H150)&lt;=1,$E150&lt;&gt;"")</formula>
    </cfRule>
  </conditionalFormatting>
  <conditionalFormatting sqref="O140:O141">
    <cfRule type="expression" dxfId="618" priority="182" stopIfTrue="1">
      <formula>O140=""</formula>
    </cfRule>
    <cfRule type="expression" dxfId="617" priority="183" stopIfTrue="1">
      <formula>O140&lt;=0</formula>
    </cfRule>
    <cfRule type="expression" dxfId="616" priority="184" stopIfTrue="1">
      <formula>O140&lt;1</formula>
    </cfRule>
    <cfRule type="expression" dxfId="615" priority="185">
      <formula>O140&gt;=1</formula>
    </cfRule>
  </conditionalFormatting>
  <conditionalFormatting sqref="J150 L150 E150:G150">
    <cfRule type="expression" dxfId="614" priority="641">
      <formula>AND(LEN($H150)&lt;=1,$E150&lt;&gt;"")</formula>
    </cfRule>
  </conditionalFormatting>
  <conditionalFormatting sqref="H138 H143 H150:H151">
    <cfRule type="expression" dxfId="613" priority="625">
      <formula>AND(LEN($H138)&lt;=1,$E138&lt;&gt;"")</formula>
    </cfRule>
  </conditionalFormatting>
  <conditionalFormatting sqref="R156:T157">
    <cfRule type="expression" dxfId="612" priority="605">
      <formula>AND(LEN($H156)&lt;=1,$E156&lt;&gt;"")</formula>
    </cfRule>
  </conditionalFormatting>
  <conditionalFormatting sqref="Q143:W143">
    <cfRule type="expression" dxfId="611" priority="635" stopIfTrue="1">
      <formula>OR(Q143="",LEN($H143)&lt;=1)</formula>
    </cfRule>
    <cfRule type="expression" dxfId="610" priority="636" stopIfTrue="1">
      <formula>Q143&lt;=0</formula>
    </cfRule>
    <cfRule type="expression" dxfId="609" priority="637" stopIfTrue="1">
      <formula>Q143&lt;1</formula>
    </cfRule>
    <cfRule type="expression" dxfId="608" priority="638">
      <formula>Q143&gt;=1</formula>
    </cfRule>
  </conditionalFormatting>
  <conditionalFormatting sqref="N143 P143:W143">
    <cfRule type="expression" dxfId="607" priority="634">
      <formula>AND(LEN($H143)&lt;=1,$E143&lt;&gt;"")</formula>
    </cfRule>
  </conditionalFormatting>
  <conditionalFormatting sqref="O158">
    <cfRule type="expression" dxfId="606" priority="610" stopIfTrue="1">
      <formula>O158=""</formula>
    </cfRule>
    <cfRule type="expression" dxfId="605" priority="611" stopIfTrue="1">
      <formula>O158&lt;=0</formula>
    </cfRule>
    <cfRule type="expression" dxfId="604" priority="612" stopIfTrue="1">
      <formula>O158&lt;1</formula>
    </cfRule>
    <cfRule type="expression" dxfId="603" priority="613">
      <formula>O158&gt;=1</formula>
    </cfRule>
  </conditionalFormatting>
  <conditionalFormatting sqref="I143:J143 L143:M143 E143:G143">
    <cfRule type="expression" dxfId="602" priority="629">
      <formula>AND(LEN($H143)&lt;=1,$E143&lt;&gt;"")</formula>
    </cfRule>
  </conditionalFormatting>
  <conditionalFormatting sqref="K143">
    <cfRule type="expression" dxfId="601" priority="628">
      <formula>AND(LEN($H143)&lt;=1,$E143&lt;&gt;"")</formula>
    </cfRule>
  </conditionalFormatting>
  <conditionalFormatting sqref="K65">
    <cfRule type="expression" dxfId="600" priority="520">
      <formula>AND(LEN($H65)&lt;=1,$E65&lt;&gt;"")</formula>
    </cfRule>
  </conditionalFormatting>
  <conditionalFormatting sqref="B143 B150:B151">
    <cfRule type="expression" dxfId="599" priority="626">
      <formula>AND(LEN($H143)&lt;=1,$E143&lt;&gt;"")</formula>
    </cfRule>
  </conditionalFormatting>
  <conditionalFormatting sqref="B174:E174 J174 L174:M174 G174">
    <cfRule type="expression" dxfId="598" priority="595">
      <formula>AND(LEN($H174)&lt;=1,$E174&lt;&gt;"")</formula>
    </cfRule>
  </conditionalFormatting>
  <conditionalFormatting sqref="N174:W174">
    <cfRule type="expression" dxfId="597" priority="596">
      <formula>AND(LEN($H174)&lt;=1,$E174&lt;&gt;"")</formula>
    </cfRule>
  </conditionalFormatting>
  <conditionalFormatting sqref="O143 O150">
    <cfRule type="expression" dxfId="596" priority="620" stopIfTrue="1">
      <formula>O143=""</formula>
    </cfRule>
    <cfRule type="expression" dxfId="595" priority="621" stopIfTrue="1">
      <formula>O143&lt;=0</formula>
    </cfRule>
    <cfRule type="expression" dxfId="594" priority="622" stopIfTrue="1">
      <formula>O143&lt;1</formula>
    </cfRule>
    <cfRule type="expression" dxfId="593" priority="623">
      <formula>O143&gt;=1</formula>
    </cfRule>
  </conditionalFormatting>
  <conditionalFormatting sqref="D143 D150:D151">
    <cfRule type="expression" dxfId="592" priority="619">
      <formula>AND(LEN($H143)&lt;=1,$E143&lt;&gt;"")</formula>
    </cfRule>
  </conditionalFormatting>
  <conditionalFormatting sqref="H174">
    <cfRule type="expression" dxfId="591" priority="592">
      <formula>AND(LEN($H174)&lt;=1,$E174&lt;&gt;"")</formula>
    </cfRule>
  </conditionalFormatting>
  <conditionalFormatting sqref="Q158:W158">
    <cfRule type="expression" dxfId="590" priority="614" stopIfTrue="1">
      <formula>OR(Q158="",LEN($H158)&lt;=1)</formula>
    </cfRule>
    <cfRule type="expression" dxfId="589" priority="615" stopIfTrue="1">
      <formula>Q158&lt;=0</formula>
    </cfRule>
    <cfRule type="expression" dxfId="588" priority="616" stopIfTrue="1">
      <formula>Q158&lt;1</formula>
    </cfRule>
    <cfRule type="expression" dxfId="587" priority="617">
      <formula>Q158&gt;=1</formula>
    </cfRule>
  </conditionalFormatting>
  <conditionalFormatting sqref="O65">
    <cfRule type="expression" dxfId="586" priority="523" stopIfTrue="1">
      <formula>O65=""</formula>
    </cfRule>
    <cfRule type="expression" dxfId="585" priority="524" stopIfTrue="1">
      <formula>O65&lt;=0</formula>
    </cfRule>
    <cfRule type="expression" dxfId="584" priority="525" stopIfTrue="1">
      <formula>O65&lt;1</formula>
    </cfRule>
    <cfRule type="expression" dxfId="583" priority="526">
      <formula>O65&gt;=1</formula>
    </cfRule>
  </conditionalFormatting>
  <conditionalFormatting sqref="N158:W158">
    <cfRule type="expression" dxfId="582" priority="609">
      <formula>AND(LEN($H158)&lt;=1,$E158&lt;&gt;"")</formula>
    </cfRule>
  </conditionalFormatting>
  <conditionalFormatting sqref="I158:J158 B158:G158 L158:M158">
    <cfRule type="expression" dxfId="581" priority="608">
      <formula>AND(LEN($H158)&lt;=1,$E158&lt;&gt;"")</formula>
    </cfRule>
  </conditionalFormatting>
  <conditionalFormatting sqref="K158">
    <cfRule type="expression" dxfId="580" priority="607">
      <formula>AND(LEN($H158)&lt;=1,$E158&lt;&gt;"")</formula>
    </cfRule>
  </conditionalFormatting>
  <conditionalFormatting sqref="K174">
    <cfRule type="expression" dxfId="579" priority="593">
      <formula>AND(LEN($H174)&lt;=1,$E174&lt;&gt;"")</formula>
    </cfRule>
  </conditionalFormatting>
  <conditionalFormatting sqref="H60">
    <cfRule type="expression" dxfId="578" priority="578">
      <formula>AND(LEN($H60)&lt;=1,$E60&lt;&gt;"")</formula>
    </cfRule>
  </conditionalFormatting>
  <conditionalFormatting sqref="O174">
    <cfRule type="expression" dxfId="577" priority="601" stopIfTrue="1">
      <formula>O174=""</formula>
    </cfRule>
    <cfRule type="expression" dxfId="576" priority="602" stopIfTrue="1">
      <formula>O174&lt;=0</formula>
    </cfRule>
    <cfRule type="expression" dxfId="575" priority="603" stopIfTrue="1">
      <formula>O174&lt;1</formula>
    </cfRule>
    <cfRule type="expression" dxfId="574" priority="604">
      <formula>O174&gt;=1</formula>
    </cfRule>
  </conditionalFormatting>
  <conditionalFormatting sqref="Q174:W174">
    <cfRule type="expression" dxfId="573" priority="597" stopIfTrue="1">
      <formula>OR(Q174="",LEN($H174)&lt;=1)</formula>
    </cfRule>
    <cfRule type="expression" dxfId="572" priority="598" stopIfTrue="1">
      <formula>Q174&lt;=0</formula>
    </cfRule>
    <cfRule type="expression" dxfId="571" priority="599" stopIfTrue="1">
      <formula>Q174&lt;1</formula>
    </cfRule>
    <cfRule type="expression" dxfId="570" priority="600">
      <formula>Q174&gt;=1</formula>
    </cfRule>
  </conditionalFormatting>
  <conditionalFormatting sqref="H173">
    <cfRule type="expression" dxfId="569" priority="579">
      <formula>AND(LEN($H173)&lt;=1,$E173&lt;&gt;"")</formula>
    </cfRule>
  </conditionalFormatting>
  <conditionalFormatting sqref="K173">
    <cfRule type="expression" dxfId="568" priority="580">
      <formula>AND(LEN($H173)&lt;=1,$E173&lt;&gt;"")</formula>
    </cfRule>
  </conditionalFormatting>
  <conditionalFormatting sqref="I174">
    <cfRule type="expression" dxfId="567" priority="594">
      <formula>AND(LEN($H174)&lt;=1,$E174&lt;&gt;"")</formula>
    </cfRule>
  </conditionalFormatting>
  <conditionalFormatting sqref="F64:G64 J64 L64:M64">
    <cfRule type="expression" dxfId="566" priority="550">
      <formula>AND(LEN($H64)&lt;=1,$E64&lt;&gt;"")</formula>
    </cfRule>
  </conditionalFormatting>
  <conditionalFormatting sqref="C64">
    <cfRule type="expression" dxfId="565" priority="518">
      <formula>AND(LEN($H64)&lt;=1,$E64&lt;&gt;"")</formula>
    </cfRule>
  </conditionalFormatting>
  <conditionalFormatting sqref="K60">
    <cfRule type="expression" dxfId="564" priority="566">
      <formula>AND(LEN($H60)&lt;=1,$E60&lt;&gt;"")</formula>
    </cfRule>
  </conditionalFormatting>
  <conditionalFormatting sqref="B60">
    <cfRule type="expression" dxfId="563" priority="565">
      <formula>AND(LEN($H60)&lt;=1,$E60&lt;&gt;"")</formula>
    </cfRule>
  </conditionalFormatting>
  <conditionalFormatting sqref="O173">
    <cfRule type="expression" dxfId="562" priority="588" stopIfTrue="1">
      <formula>O173=""</formula>
    </cfRule>
    <cfRule type="expression" dxfId="561" priority="589" stopIfTrue="1">
      <formula>O173&lt;=0</formula>
    </cfRule>
    <cfRule type="expression" dxfId="560" priority="590" stopIfTrue="1">
      <formula>O173&lt;1</formula>
    </cfRule>
    <cfRule type="expression" dxfId="559" priority="591">
      <formula>O173&gt;=1</formula>
    </cfRule>
  </conditionalFormatting>
  <conditionalFormatting sqref="Q173:W173">
    <cfRule type="expression" dxfId="558" priority="584" stopIfTrue="1">
      <formula>OR(Q173="",LEN($H173)&lt;=1)</formula>
    </cfRule>
    <cfRule type="expression" dxfId="557" priority="585" stopIfTrue="1">
      <formula>Q173&lt;=0</formula>
    </cfRule>
    <cfRule type="expression" dxfId="556" priority="586" stopIfTrue="1">
      <formula>Q173&lt;1</formula>
    </cfRule>
    <cfRule type="expression" dxfId="555" priority="587">
      <formula>Q173&gt;=1</formula>
    </cfRule>
  </conditionalFormatting>
  <conditionalFormatting sqref="N173:W173">
    <cfRule type="expression" dxfId="554" priority="583">
      <formula>AND(LEN($H173)&lt;=1,$E173&lt;&gt;"")</formula>
    </cfRule>
  </conditionalFormatting>
  <conditionalFormatting sqref="B173:E173 J173 L173:M173 G173">
    <cfRule type="expression" dxfId="553" priority="582">
      <formula>AND(LEN($H173)&lt;=1,$E173&lt;&gt;"")</formula>
    </cfRule>
  </conditionalFormatting>
  <conditionalFormatting sqref="I173">
    <cfRule type="expression" dxfId="552" priority="581">
      <formula>AND(LEN($H173)&lt;=1,$E173&lt;&gt;"")</formula>
    </cfRule>
  </conditionalFormatting>
  <conditionalFormatting sqref="D80 L80:M80 J80 F80:G80">
    <cfRule type="expression" dxfId="551" priority="479">
      <formula>AND(LEN($H80)&lt;=1,$E80&lt;&gt;"")</formula>
    </cfRule>
  </conditionalFormatting>
  <conditionalFormatting sqref="N60:W60">
    <cfRule type="expression" dxfId="550" priority="569">
      <formula>AND(LEN($H60)&lt;=1,$E60&lt;&gt;"")</formula>
    </cfRule>
  </conditionalFormatting>
  <conditionalFormatting sqref="O60">
    <cfRule type="expression" dxfId="549" priority="574" stopIfTrue="1">
      <formula>O60=""</formula>
    </cfRule>
    <cfRule type="expression" dxfId="548" priority="575" stopIfTrue="1">
      <formula>O60&lt;=0</formula>
    </cfRule>
    <cfRule type="expression" dxfId="547" priority="576" stopIfTrue="1">
      <formula>O60&lt;1</formula>
    </cfRule>
    <cfRule type="expression" dxfId="546" priority="577">
      <formula>O60&gt;=1</formula>
    </cfRule>
  </conditionalFormatting>
  <conditionalFormatting sqref="Q60:W60">
    <cfRule type="expression" dxfId="545" priority="570" stopIfTrue="1">
      <formula>OR(Q60="",LEN($H60)&lt;=1)</formula>
    </cfRule>
    <cfRule type="expression" dxfId="544" priority="571" stopIfTrue="1">
      <formula>Q60&lt;=0</formula>
    </cfRule>
    <cfRule type="expression" dxfId="543" priority="572" stopIfTrue="1">
      <formula>Q60&lt;1</formula>
    </cfRule>
    <cfRule type="expression" dxfId="542" priority="573">
      <formula>Q60&gt;=1</formula>
    </cfRule>
  </conditionalFormatting>
  <conditionalFormatting sqref="C60 J60 F60:G60 L60:M60 C62 C67">
    <cfRule type="expression" dxfId="541" priority="568">
      <formula>AND(LEN($H60)&lt;=1,$E60&lt;&gt;"")</formula>
    </cfRule>
  </conditionalFormatting>
  <conditionalFormatting sqref="E60">
    <cfRule type="expression" dxfId="540" priority="567">
      <formula>AND(LEN($H60)&lt;=1,$E60&lt;&gt;"")</formula>
    </cfRule>
  </conditionalFormatting>
  <conditionalFormatting sqref="B63:B65">
    <cfRule type="expression" dxfId="539" priority="519">
      <formula>AND(LEN($H63)&lt;=1,$E63&lt;&gt;"")</formula>
    </cfRule>
  </conditionalFormatting>
  <conditionalFormatting sqref="C78">
    <cfRule type="expression" dxfId="538" priority="503">
      <formula>AND(LEN($H78)&lt;=1,$E78&lt;&gt;"")</formula>
    </cfRule>
  </conditionalFormatting>
  <conditionalFormatting sqref="O64">
    <cfRule type="expression" dxfId="537" priority="561" stopIfTrue="1">
      <formula>O64=""</formula>
    </cfRule>
    <cfRule type="expression" dxfId="536" priority="562" stopIfTrue="1">
      <formula>O64&lt;=0</formula>
    </cfRule>
    <cfRule type="expression" dxfId="535" priority="563" stopIfTrue="1">
      <formula>O64&lt;1</formula>
    </cfRule>
    <cfRule type="expression" dxfId="534" priority="564">
      <formula>O64&gt;=1</formula>
    </cfRule>
  </conditionalFormatting>
  <conditionalFormatting sqref="Q64:W64">
    <cfRule type="expression" dxfId="533" priority="557" stopIfTrue="1">
      <formula>OR(Q64="",LEN($H64)&lt;=1)</formula>
    </cfRule>
    <cfRule type="expression" dxfId="532" priority="558" stopIfTrue="1">
      <formula>Q64&lt;=0</formula>
    </cfRule>
    <cfRule type="expression" dxfId="531" priority="559" stopIfTrue="1">
      <formula>Q64&lt;1</formula>
    </cfRule>
    <cfRule type="expression" dxfId="530" priority="560">
      <formula>Q64&gt;=1</formula>
    </cfRule>
  </conditionalFormatting>
  <conditionalFormatting sqref="N64:W64 H63:H65">
    <cfRule type="expression" dxfId="529" priority="556">
      <formula>AND(LEN($H63)&lt;=1,$E63&lt;&gt;"")</formula>
    </cfRule>
  </conditionalFormatting>
  <conditionalFormatting sqref="O64">
    <cfRule type="expression" dxfId="528" priority="552" stopIfTrue="1">
      <formula>O64=""</formula>
    </cfRule>
    <cfRule type="expression" dxfId="527" priority="553" stopIfTrue="1">
      <formula>O64&lt;=0</formula>
    </cfRule>
    <cfRule type="expression" dxfId="526" priority="554" stopIfTrue="1">
      <formula>O64&lt;1</formula>
    </cfRule>
    <cfRule type="expression" dxfId="525" priority="555">
      <formula>O64&gt;=1</formula>
    </cfRule>
  </conditionalFormatting>
  <conditionalFormatting sqref="C63 C65">
    <cfRule type="expression" dxfId="524" priority="551">
      <formula>AND(LEN($H63)&lt;=1,$E63&lt;&gt;"")</formula>
    </cfRule>
  </conditionalFormatting>
  <conditionalFormatting sqref="K76">
    <cfRule type="expression" dxfId="523" priority="506">
      <formula>AND(LEN($H76)&lt;=1,$E76&lt;&gt;"")</formula>
    </cfRule>
  </conditionalFormatting>
  <conditionalFormatting sqref="E64">
    <cfRule type="expression" dxfId="522" priority="549">
      <formula>AND(LEN($H64)&lt;=1,$E64&lt;&gt;"")</formula>
    </cfRule>
  </conditionalFormatting>
  <conditionalFormatting sqref="K64">
    <cfRule type="expression" dxfId="521" priority="548">
      <formula>AND(LEN($H64)&lt;=1,$E64&lt;&gt;"")</formula>
    </cfRule>
  </conditionalFormatting>
  <conditionalFormatting sqref="Q63:W63">
    <cfRule type="expression" dxfId="520" priority="544" stopIfTrue="1">
      <formula>OR(Q63="",LEN($H63)&lt;=1)</formula>
    </cfRule>
    <cfRule type="expression" dxfId="519" priority="545" stopIfTrue="1">
      <formula>Q63&lt;=0</formula>
    </cfRule>
    <cfRule type="expression" dxfId="518" priority="546" stopIfTrue="1">
      <formula>Q63&lt;1</formula>
    </cfRule>
    <cfRule type="expression" dxfId="517" priority="547">
      <formula>Q63&gt;=1</formula>
    </cfRule>
  </conditionalFormatting>
  <conditionalFormatting sqref="N63:W63">
    <cfRule type="expression" dxfId="516" priority="543">
      <formula>AND(LEN($H63)&lt;=1,$E63&lt;&gt;"")</formula>
    </cfRule>
  </conditionalFormatting>
  <conditionalFormatting sqref="O63">
    <cfRule type="expression" dxfId="515" priority="539" stopIfTrue="1">
      <formula>O63=""</formula>
    </cfRule>
    <cfRule type="expression" dxfId="514" priority="540" stopIfTrue="1">
      <formula>O63&lt;=0</formula>
    </cfRule>
    <cfRule type="expression" dxfId="513" priority="541" stopIfTrue="1">
      <formula>O63&lt;1</formula>
    </cfRule>
    <cfRule type="expression" dxfId="512" priority="542">
      <formula>O63&gt;=1</formula>
    </cfRule>
  </conditionalFormatting>
  <conditionalFormatting sqref="F63:G63 J63 L63:M63">
    <cfRule type="expression" dxfId="511" priority="538">
      <formula>AND(LEN($H63)&lt;=1,$E63&lt;&gt;"")</formula>
    </cfRule>
  </conditionalFormatting>
  <conditionalFormatting sqref="E63">
    <cfRule type="expression" dxfId="510" priority="537">
      <formula>AND(LEN($H63)&lt;=1,$E63&lt;&gt;"")</formula>
    </cfRule>
  </conditionalFormatting>
  <conditionalFormatting sqref="K63">
    <cfRule type="expression" dxfId="509" priority="536">
      <formula>AND(LEN($H63)&lt;=1,$E63&lt;&gt;"")</formula>
    </cfRule>
  </conditionalFormatting>
  <conditionalFormatting sqref="O65">
    <cfRule type="expression" dxfId="508" priority="532" stopIfTrue="1">
      <formula>O65=""</formula>
    </cfRule>
    <cfRule type="expression" dxfId="507" priority="533" stopIfTrue="1">
      <formula>O65&lt;=0</formula>
    </cfRule>
    <cfRule type="expression" dxfId="506" priority="534" stopIfTrue="1">
      <formula>O65&lt;1</formula>
    </cfRule>
    <cfRule type="expression" dxfId="505" priority="535">
      <formula>O65&gt;=1</formula>
    </cfRule>
  </conditionalFormatting>
  <conditionalFormatting sqref="Q65:W65">
    <cfRule type="expression" dxfId="504" priority="528" stopIfTrue="1">
      <formula>OR(Q65="",LEN($H65)&lt;=1)</formula>
    </cfRule>
    <cfRule type="expression" dxfId="503" priority="529" stopIfTrue="1">
      <formula>Q65&lt;=0</formula>
    </cfRule>
    <cfRule type="expression" dxfId="502" priority="530" stopIfTrue="1">
      <formula>Q65&lt;1</formula>
    </cfRule>
    <cfRule type="expression" dxfId="501" priority="531">
      <formula>Q65&gt;=1</formula>
    </cfRule>
  </conditionalFormatting>
  <conditionalFormatting sqref="E78">
    <cfRule type="expression" dxfId="500" priority="492">
      <formula>AND(LEN($H78)&lt;=1,$E78&lt;&gt;"")</formula>
    </cfRule>
  </conditionalFormatting>
  <conditionalFormatting sqref="F65:G65 J65 L65:M65">
    <cfRule type="expression" dxfId="499" priority="522">
      <formula>AND(LEN($H65)&lt;=1,$E65&lt;&gt;"")</formula>
    </cfRule>
  </conditionalFormatting>
  <conditionalFormatting sqref="E65">
    <cfRule type="expression" dxfId="498" priority="521">
      <formula>AND(LEN($H65)&lt;=1,$E65&lt;&gt;"")</formula>
    </cfRule>
  </conditionalFormatting>
  <conditionalFormatting sqref="H78">
    <cfRule type="expression" dxfId="497" priority="490">
      <formula>AND(LEN($H78)&lt;=1,$E78&lt;&gt;"")</formula>
    </cfRule>
  </conditionalFormatting>
  <conditionalFormatting sqref="K78">
    <cfRule type="expression" dxfId="496" priority="491">
      <formula>AND(LEN($H78)&lt;=1,$E78&lt;&gt;"")</formula>
    </cfRule>
  </conditionalFormatting>
  <conditionalFormatting sqref="H76">
    <cfRule type="expression" dxfId="495" priority="505">
      <formula>AND(LEN($H76)&lt;=1,$E76&lt;&gt;"")</formula>
    </cfRule>
  </conditionalFormatting>
  <conditionalFormatting sqref="O76">
    <cfRule type="expression" dxfId="494" priority="514" stopIfTrue="1">
      <formula>O76=""</formula>
    </cfRule>
    <cfRule type="expression" dxfId="493" priority="515" stopIfTrue="1">
      <formula>O76&lt;=0</formula>
    </cfRule>
    <cfRule type="expression" dxfId="492" priority="516" stopIfTrue="1">
      <formula>O76&lt;1</formula>
    </cfRule>
    <cfRule type="expression" dxfId="491" priority="517">
      <formula>O76&gt;=1</formula>
    </cfRule>
  </conditionalFormatting>
  <conditionalFormatting sqref="Q76:W76">
    <cfRule type="expression" dxfId="490" priority="510" stopIfTrue="1">
      <formula>OR(Q76="",LEN($H76)&lt;=1)</formula>
    </cfRule>
    <cfRule type="expression" dxfId="489" priority="511" stopIfTrue="1">
      <formula>Q76&lt;=0</formula>
    </cfRule>
    <cfRule type="expression" dxfId="488" priority="512" stopIfTrue="1">
      <formula>Q76&lt;1</formula>
    </cfRule>
    <cfRule type="expression" dxfId="487" priority="513">
      <formula>Q76&gt;=1</formula>
    </cfRule>
  </conditionalFormatting>
  <conditionalFormatting sqref="N76:W76">
    <cfRule type="expression" dxfId="486" priority="509">
      <formula>AND(LEN($H76)&lt;=1,$E76&lt;&gt;"")</formula>
    </cfRule>
  </conditionalFormatting>
  <conditionalFormatting sqref="E76">
    <cfRule type="expression" dxfId="485" priority="507">
      <formula>AND(LEN($H76)&lt;=1,$E76&lt;&gt;"")</formula>
    </cfRule>
  </conditionalFormatting>
  <conditionalFormatting sqref="F76:G76 J76 L76:M76 B76:D76 C79 C82 C84 C86 C88 C90 C92 C94 C96 C98 C100 C102 C104">
    <cfRule type="expression" dxfId="484" priority="508">
      <formula>AND(LEN($H76)&lt;=1,$E76&lt;&gt;"")</formula>
    </cfRule>
  </conditionalFormatting>
  <conditionalFormatting sqref="C80">
    <cfRule type="expression" dxfId="483" priority="475">
      <formula>AND(LEN($H80)&lt;=1,$E80&lt;&gt;"")</formula>
    </cfRule>
  </conditionalFormatting>
  <conditionalFormatting sqref="N80:W80">
    <cfRule type="expression" dxfId="482" priority="480">
      <formula>AND(LEN($H80)&lt;=1,$E80&lt;&gt;"")</formula>
    </cfRule>
  </conditionalFormatting>
  <conditionalFormatting sqref="B78">
    <cfRule type="expression" dxfId="481" priority="504">
      <formula>AND(LEN($H78)&lt;=1,$E78&lt;&gt;"")</formula>
    </cfRule>
  </conditionalFormatting>
  <conditionalFormatting sqref="H80">
    <cfRule type="expression" dxfId="480" priority="476">
      <formula>AND(LEN($H80)&lt;=1,$E80&lt;&gt;"")</formula>
    </cfRule>
  </conditionalFormatting>
  <conditionalFormatting sqref="O78">
    <cfRule type="expression" dxfId="479" priority="499" stopIfTrue="1">
      <formula>O78=""</formula>
    </cfRule>
    <cfRule type="expression" dxfId="478" priority="500" stopIfTrue="1">
      <formula>O78&lt;=0</formula>
    </cfRule>
    <cfRule type="expression" dxfId="477" priority="501" stopIfTrue="1">
      <formula>O78&lt;1</formula>
    </cfRule>
    <cfRule type="expression" dxfId="476" priority="502">
      <formula>O78&gt;=1</formula>
    </cfRule>
  </conditionalFormatting>
  <conditionalFormatting sqref="Q78:W78">
    <cfRule type="expression" dxfId="475" priority="495" stopIfTrue="1">
      <formula>OR(Q78="",LEN($H78)&lt;=1)</formula>
    </cfRule>
    <cfRule type="expression" dxfId="474" priority="496" stopIfTrue="1">
      <formula>Q78&lt;=0</formula>
    </cfRule>
    <cfRule type="expression" dxfId="473" priority="497" stopIfTrue="1">
      <formula>Q78&lt;1</formula>
    </cfRule>
    <cfRule type="expression" dxfId="472" priority="498">
      <formula>Q78&gt;=1</formula>
    </cfRule>
  </conditionalFormatting>
  <conditionalFormatting sqref="N78:W78">
    <cfRule type="expression" dxfId="471" priority="494">
      <formula>AND(LEN($H78)&lt;=1,$E78&lt;&gt;"")</formula>
    </cfRule>
  </conditionalFormatting>
  <conditionalFormatting sqref="B87">
    <cfRule type="expression" dxfId="470" priority="462">
      <formula>AND(LEN($H87)&lt;=1,$E87&lt;&gt;"")</formula>
    </cfRule>
  </conditionalFormatting>
  <conditionalFormatting sqref="F78:G78 J78 L78:M78 D78">
    <cfRule type="expression" dxfId="469" priority="493">
      <formula>AND(LEN($H78)&lt;=1,$E78&lt;&gt;"")</formula>
    </cfRule>
  </conditionalFormatting>
  <conditionalFormatting sqref="C106">
    <cfRule type="expression" dxfId="468" priority="399">
      <formula>AND(LEN($H106)&lt;=1,$E106&lt;&gt;"")</formula>
    </cfRule>
  </conditionalFormatting>
  <conditionalFormatting sqref="B88:B92">
    <cfRule type="expression" dxfId="467" priority="430">
      <formula>AND(LEN($H88)&lt;=1,$E88&lt;&gt;"")</formula>
    </cfRule>
  </conditionalFormatting>
  <conditionalFormatting sqref="B80">
    <cfRule type="expression" dxfId="466" priority="489">
      <formula>AND(LEN($H80)&lt;=1,$E80&lt;&gt;"")</formula>
    </cfRule>
  </conditionalFormatting>
  <conditionalFormatting sqref="O80">
    <cfRule type="expression" dxfId="465" priority="485" stopIfTrue="1">
      <formula>O80=""</formula>
    </cfRule>
    <cfRule type="expression" dxfId="464" priority="486" stopIfTrue="1">
      <formula>O80&lt;=0</formula>
    </cfRule>
    <cfRule type="expression" dxfId="463" priority="487" stopIfTrue="1">
      <formula>O80&lt;1</formula>
    </cfRule>
    <cfRule type="expression" dxfId="462" priority="488">
      <formula>O80&gt;=1</formula>
    </cfRule>
  </conditionalFormatting>
  <conditionalFormatting sqref="Q80:W80">
    <cfRule type="expression" dxfId="461" priority="481" stopIfTrue="1">
      <formula>OR(Q80="",LEN($H80)&lt;=1)</formula>
    </cfRule>
    <cfRule type="expression" dxfId="460" priority="482" stopIfTrue="1">
      <formula>Q80&lt;=0</formula>
    </cfRule>
    <cfRule type="expression" dxfId="459" priority="483" stopIfTrue="1">
      <formula>Q80&lt;1</formula>
    </cfRule>
    <cfRule type="expression" dxfId="458" priority="484">
      <formula>Q80&gt;=1</formula>
    </cfRule>
  </conditionalFormatting>
  <conditionalFormatting sqref="B98:B104">
    <cfRule type="expression" dxfId="457" priority="429">
      <formula>AND(LEN($H98)&lt;=1,$E98&lt;&gt;"")</formula>
    </cfRule>
  </conditionalFormatting>
  <conditionalFormatting sqref="E80">
    <cfRule type="expression" dxfId="456" priority="478">
      <formula>AND(LEN($H80)&lt;=1,$E80&lt;&gt;"")</formula>
    </cfRule>
  </conditionalFormatting>
  <conditionalFormatting sqref="C38">
    <cfRule type="expression" dxfId="455" priority="463">
      <formula>AND(LEN($H38)&lt;=1,$E38&lt;&gt;"")</formula>
    </cfRule>
  </conditionalFormatting>
  <conditionalFormatting sqref="K80">
    <cfRule type="expression" dxfId="454" priority="477">
      <formula>AND(LEN($H80)&lt;=1,$E80&lt;&gt;"")</formula>
    </cfRule>
  </conditionalFormatting>
  <conditionalFormatting sqref="B38 D38:G38 I38">
    <cfRule type="expression" dxfId="453" priority="464">
      <formula>AND(LEN($H38)&lt;=1,$E38&lt;&gt;"")</formula>
    </cfRule>
  </conditionalFormatting>
  <conditionalFormatting sqref="F91:G92 J91:J92 D91:D92 L91:L92">
    <cfRule type="expression" dxfId="452" priority="435">
      <formula>AND(LEN($H91)&lt;=1,$E91&lt;&gt;"")</formula>
    </cfRule>
  </conditionalFormatting>
  <conditionalFormatting sqref="O38">
    <cfRule type="expression" dxfId="451" priority="471" stopIfTrue="1">
      <formula>O38=""</formula>
    </cfRule>
    <cfRule type="expression" dxfId="450" priority="472" stopIfTrue="1">
      <formula>O38&lt;=0</formula>
    </cfRule>
    <cfRule type="expression" dxfId="449" priority="473" stopIfTrue="1">
      <formula>O38&lt;1</formula>
    </cfRule>
    <cfRule type="expression" dxfId="448" priority="474">
      <formula>O38&gt;=1</formula>
    </cfRule>
  </conditionalFormatting>
  <conditionalFormatting sqref="Q38:W38">
    <cfRule type="expression" dxfId="447" priority="467" stopIfTrue="1">
      <formula>OR(Q38="",LEN($H38)&lt;=1)</formula>
    </cfRule>
    <cfRule type="expression" dxfId="446" priority="468" stopIfTrue="1">
      <formula>Q38&lt;=0</formula>
    </cfRule>
    <cfRule type="expression" dxfId="445" priority="469" stopIfTrue="1">
      <formula>Q38&lt;1</formula>
    </cfRule>
    <cfRule type="expression" dxfId="444" priority="470">
      <formula>Q38&gt;=1</formula>
    </cfRule>
  </conditionalFormatting>
  <conditionalFormatting sqref="N38:W38 K38 H38">
    <cfRule type="expression" dxfId="443" priority="466">
      <formula>AND(LEN($H38)&lt;=1,$E38&lt;&gt;"")</formula>
    </cfRule>
  </conditionalFormatting>
  <conditionalFormatting sqref="J38 L38:M38">
    <cfRule type="expression" dxfId="442" priority="465">
      <formula>AND(LEN($H38)&lt;=1,$E38&lt;&gt;"")</formula>
    </cfRule>
  </conditionalFormatting>
  <conditionalFormatting sqref="H87:H90">
    <cfRule type="expression" dxfId="441" priority="448">
      <formula>AND(LEN($H87)&lt;=1,$E87&lt;&gt;"")</formula>
    </cfRule>
  </conditionalFormatting>
  <conditionalFormatting sqref="H91:H92">
    <cfRule type="expression" dxfId="440" priority="432">
      <formula>AND(LEN($H91)&lt;=1,$E91&lt;&gt;"")</formula>
    </cfRule>
  </conditionalFormatting>
  <conditionalFormatting sqref="E87:E90">
    <cfRule type="expression" dxfId="439" priority="450">
      <formula>AND(LEN($H87)&lt;=1,$E87&lt;&gt;"")</formula>
    </cfRule>
  </conditionalFormatting>
  <conditionalFormatting sqref="E101:E104">
    <cfRule type="expression" dxfId="438" priority="417">
      <formula>AND(LEN($H101)&lt;=1,$E101&lt;&gt;"")</formula>
    </cfRule>
  </conditionalFormatting>
  <conditionalFormatting sqref="O87:O90">
    <cfRule type="expression" dxfId="437" priority="457" stopIfTrue="1">
      <formula>O87=""</formula>
    </cfRule>
    <cfRule type="expression" dxfId="436" priority="458" stopIfTrue="1">
      <formula>O87&lt;=0</formula>
    </cfRule>
    <cfRule type="expression" dxfId="435" priority="459" stopIfTrue="1">
      <formula>O87&lt;1</formula>
    </cfRule>
    <cfRule type="expression" dxfId="434" priority="460">
      <formula>O87&gt;=1</formula>
    </cfRule>
  </conditionalFormatting>
  <conditionalFormatting sqref="Q87:W90">
    <cfRule type="expression" dxfId="433" priority="453" stopIfTrue="1">
      <formula>OR(Q87="",LEN($H87)&lt;=1)</formula>
    </cfRule>
    <cfRule type="expression" dxfId="432" priority="454" stopIfTrue="1">
      <formula>Q87&lt;=0</formula>
    </cfRule>
    <cfRule type="expression" dxfId="431" priority="455" stopIfTrue="1">
      <formula>Q87&lt;1</formula>
    </cfRule>
    <cfRule type="expression" dxfId="430" priority="456">
      <formula>Q87&gt;=1</formula>
    </cfRule>
  </conditionalFormatting>
  <conditionalFormatting sqref="N87:W90">
    <cfRule type="expression" dxfId="429" priority="452">
      <formula>AND(LEN($H87)&lt;=1,$E87&lt;&gt;"")</formula>
    </cfRule>
  </conditionalFormatting>
  <conditionalFormatting sqref="F87:G90 J87:J90 D87:D90 L87:M88 L89:L90 M89:M92">
    <cfRule type="expression" dxfId="428" priority="451">
      <formula>AND(LEN($H87)&lt;=1,$E87&lt;&gt;"")</formula>
    </cfRule>
  </conditionalFormatting>
  <conditionalFormatting sqref="K87:K90">
    <cfRule type="expression" dxfId="427" priority="449">
      <formula>AND(LEN($H87)&lt;=1,$E87&lt;&gt;"")</formula>
    </cfRule>
  </conditionalFormatting>
  <conditionalFormatting sqref="K101:K104">
    <cfRule type="expression" dxfId="426" priority="416">
      <formula>AND(LEN($H101)&lt;=1,$E101&lt;&gt;"")</formula>
    </cfRule>
  </conditionalFormatting>
  <conditionalFormatting sqref="H101:H104">
    <cfRule type="expression" dxfId="425" priority="415">
      <formula>AND(LEN($H101)&lt;=1,$E101&lt;&gt;"")</formula>
    </cfRule>
  </conditionalFormatting>
  <conditionalFormatting sqref="K98:K100">
    <cfRule type="expression" dxfId="424" priority="403">
      <formula>AND(LEN($H98)&lt;=1,$E98&lt;&gt;"")</formula>
    </cfRule>
  </conditionalFormatting>
  <conditionalFormatting sqref="H98:H100">
    <cfRule type="expression" dxfId="423" priority="402">
      <formula>AND(LEN($H98)&lt;=1,$E98&lt;&gt;"")</formula>
    </cfRule>
  </conditionalFormatting>
  <conditionalFormatting sqref="H106">
    <cfRule type="expression" dxfId="422" priority="386">
      <formula>AND(LEN($H106)&lt;=1,$E106&lt;&gt;"")</formula>
    </cfRule>
  </conditionalFormatting>
  <conditionalFormatting sqref="K106">
    <cfRule type="expression" dxfId="421" priority="387">
      <formula>AND(LEN($H106)&lt;=1,$E106&lt;&gt;"")</formula>
    </cfRule>
  </conditionalFormatting>
  <conditionalFormatting sqref="E91:E92">
    <cfRule type="expression" dxfId="420" priority="434">
      <formula>AND(LEN($H91)&lt;=1,$E91&lt;&gt;"")</formula>
    </cfRule>
  </conditionalFormatting>
  <conditionalFormatting sqref="O91:O92">
    <cfRule type="expression" dxfId="419" priority="441" stopIfTrue="1">
      <formula>O91=""</formula>
    </cfRule>
    <cfRule type="expression" dxfId="418" priority="442" stopIfTrue="1">
      <formula>O91&lt;=0</formula>
    </cfRule>
    <cfRule type="expression" dxfId="417" priority="443" stopIfTrue="1">
      <formula>O91&lt;1</formula>
    </cfRule>
    <cfRule type="expression" dxfId="416" priority="444">
      <formula>O91&gt;=1</formula>
    </cfRule>
  </conditionalFormatting>
  <conditionalFormatting sqref="Q91:W92">
    <cfRule type="expression" dxfId="415" priority="437" stopIfTrue="1">
      <formula>OR(Q91="",LEN($H91)&lt;=1)</formula>
    </cfRule>
    <cfRule type="expression" dxfId="414" priority="438" stopIfTrue="1">
      <formula>Q91&lt;=0</formula>
    </cfRule>
    <cfRule type="expression" dxfId="413" priority="439" stopIfTrue="1">
      <formula>Q91&lt;1</formula>
    </cfRule>
    <cfRule type="expression" dxfId="412" priority="440">
      <formula>Q91&gt;=1</formula>
    </cfRule>
  </conditionalFormatting>
  <conditionalFormatting sqref="N91:W92">
    <cfRule type="expression" dxfId="411" priority="436">
      <formula>AND(LEN($H91)&lt;=1,$E91&lt;&gt;"")</formula>
    </cfRule>
  </conditionalFormatting>
  <conditionalFormatting sqref="N101:W104">
    <cfRule type="expression" dxfId="410" priority="419">
      <formula>AND(LEN($H101)&lt;=1,$E101&lt;&gt;"")</formula>
    </cfRule>
  </conditionalFormatting>
  <conditionalFormatting sqref="K91:K92">
    <cfRule type="expression" dxfId="409" priority="433">
      <formula>AND(LEN($H91)&lt;=1,$E91&lt;&gt;"")</formula>
    </cfRule>
  </conditionalFormatting>
  <conditionalFormatting sqref="C112">
    <cfRule type="expression" dxfId="408" priority="355">
      <formula>AND(LEN($H112)&lt;=1,$E112&lt;&gt;"")</formula>
    </cfRule>
  </conditionalFormatting>
  <conditionalFormatting sqref="B108 B110">
    <cfRule type="expression" dxfId="407" priority="385">
      <formula>AND(LEN($H108)&lt;=1,$E108&lt;&gt;"")</formula>
    </cfRule>
  </conditionalFormatting>
  <conditionalFormatting sqref="C110">
    <cfRule type="expression" dxfId="406" priority="384">
      <formula>AND(LEN($H110)&lt;=1,$E110&lt;&gt;"")</formula>
    </cfRule>
  </conditionalFormatting>
  <conditionalFormatting sqref="E106">
    <cfRule type="expression" dxfId="405" priority="388">
      <formula>AND(LEN($H106)&lt;=1,$E106&lt;&gt;"")</formula>
    </cfRule>
  </conditionalFormatting>
  <conditionalFormatting sqref="K110">
    <cfRule type="expression" dxfId="404" priority="372">
      <formula>AND(LEN($H110)&lt;=1,$E110&lt;&gt;"")</formula>
    </cfRule>
  </conditionalFormatting>
  <conditionalFormatting sqref="O101:O104">
    <cfRule type="expression" dxfId="403" priority="424" stopIfTrue="1">
      <formula>O101=""</formula>
    </cfRule>
    <cfRule type="expression" dxfId="402" priority="425" stopIfTrue="1">
      <formula>O101&lt;=0</formula>
    </cfRule>
    <cfRule type="expression" dxfId="401" priority="426" stopIfTrue="1">
      <formula>O101&lt;1</formula>
    </cfRule>
    <cfRule type="expression" dxfId="400" priority="427">
      <formula>O101&gt;=1</formula>
    </cfRule>
  </conditionalFormatting>
  <conditionalFormatting sqref="Q101:W104">
    <cfRule type="expression" dxfId="399" priority="420" stopIfTrue="1">
      <formula>OR(Q101="",LEN($H101)&lt;=1)</formula>
    </cfRule>
    <cfRule type="expression" dxfId="398" priority="421" stopIfTrue="1">
      <formula>Q101&lt;=0</formula>
    </cfRule>
    <cfRule type="expression" dxfId="397" priority="422" stopIfTrue="1">
      <formula>Q101&lt;1</formula>
    </cfRule>
    <cfRule type="expression" dxfId="396" priority="423">
      <formula>Q101&gt;=1</formula>
    </cfRule>
  </conditionalFormatting>
  <conditionalFormatting sqref="H110">
    <cfRule type="expression" dxfId="395" priority="371">
      <formula>AND(LEN($H110)&lt;=1,$E110&lt;&gt;"")</formula>
    </cfRule>
  </conditionalFormatting>
  <conditionalFormatting sqref="F101:G104 J101:J104 D101:D104 L101:L104">
    <cfRule type="expression" dxfId="394" priority="418">
      <formula>AND(LEN($H101)&lt;=1,$E101&lt;&gt;"")</formula>
    </cfRule>
  </conditionalFormatting>
  <conditionalFormatting sqref="L98:L100 J98:J100 F98:G100 D98:D100">
    <cfRule type="expression" dxfId="393" priority="405">
      <formula>AND(LEN($H98)&lt;=1,$E98&lt;&gt;"")</formula>
    </cfRule>
  </conditionalFormatting>
  <conditionalFormatting sqref="O98:O100">
    <cfRule type="expression" dxfId="392" priority="411" stopIfTrue="1">
      <formula>O98=""</formula>
    </cfRule>
    <cfRule type="expression" dxfId="391" priority="412" stopIfTrue="1">
      <formula>O98&lt;=0</formula>
    </cfRule>
    <cfRule type="expression" dxfId="390" priority="413" stopIfTrue="1">
      <formula>O98&lt;1</formula>
    </cfRule>
    <cfRule type="expression" dxfId="389" priority="414">
      <formula>O98&gt;=1</formula>
    </cfRule>
  </conditionalFormatting>
  <conditionalFormatting sqref="Q98:W100">
    <cfRule type="expression" dxfId="388" priority="407" stopIfTrue="1">
      <formula>OR(Q98="",LEN($H98)&lt;=1)</formula>
    </cfRule>
    <cfRule type="expression" dxfId="387" priority="408" stopIfTrue="1">
      <formula>Q98&lt;=0</formula>
    </cfRule>
    <cfRule type="expression" dxfId="386" priority="409" stopIfTrue="1">
      <formula>Q98&lt;1</formula>
    </cfRule>
    <cfRule type="expression" dxfId="385" priority="410">
      <formula>Q98&gt;=1</formula>
    </cfRule>
  </conditionalFormatting>
  <conditionalFormatting sqref="N98:W100">
    <cfRule type="expression" dxfId="384" priority="406">
      <formula>AND(LEN($H98)&lt;=1,$E98&lt;&gt;"")</formula>
    </cfRule>
  </conditionalFormatting>
  <conditionalFormatting sqref="E98:E100">
    <cfRule type="expression" dxfId="383" priority="404">
      <formula>AND(LEN($H98)&lt;=1,$E98&lt;&gt;"")</formula>
    </cfRule>
  </conditionalFormatting>
  <conditionalFormatting sqref="B112">
    <cfRule type="expression" dxfId="382" priority="356">
      <formula>AND(LEN($H112)&lt;=1,$E112&lt;&gt;"")</formula>
    </cfRule>
  </conditionalFormatting>
  <conditionalFormatting sqref="C108">
    <cfRule type="expression" dxfId="381" priority="357">
      <formula>AND(LEN($H108)&lt;=1,$E108&lt;&gt;"")</formula>
    </cfRule>
  </conditionalFormatting>
  <conditionalFormatting sqref="B106">
    <cfRule type="expression" dxfId="380" priority="400">
      <formula>AND(LEN($H106)&lt;=1,$E106&lt;&gt;"")</formula>
    </cfRule>
  </conditionalFormatting>
  <conditionalFormatting sqref="B116">
    <cfRule type="expression" dxfId="379" priority="325">
      <formula>AND(LEN($H116)&lt;=1,$E116&lt;&gt;"")</formula>
    </cfRule>
  </conditionalFormatting>
  <conditionalFormatting sqref="H108">
    <cfRule type="expression" dxfId="378" priority="358">
      <formula>AND(LEN($H108)&lt;=1,$E108&lt;&gt;"")</formula>
    </cfRule>
  </conditionalFormatting>
  <conditionalFormatting sqref="O106">
    <cfRule type="expression" dxfId="377" priority="395" stopIfTrue="1">
      <formula>O106=""</formula>
    </cfRule>
    <cfRule type="expression" dxfId="376" priority="396" stopIfTrue="1">
      <formula>O106&lt;=0</formula>
    </cfRule>
    <cfRule type="expression" dxfId="375" priority="397" stopIfTrue="1">
      <formula>O106&lt;1</formula>
    </cfRule>
    <cfRule type="expression" dxfId="374" priority="398">
      <formula>O106&gt;=1</formula>
    </cfRule>
  </conditionalFormatting>
  <conditionalFormatting sqref="Q106:W106">
    <cfRule type="expression" dxfId="373" priority="391" stopIfTrue="1">
      <formula>OR(Q106="",LEN($H106)&lt;=1)</formula>
    </cfRule>
    <cfRule type="expression" dxfId="372" priority="392" stopIfTrue="1">
      <formula>Q106&lt;=0</formula>
    </cfRule>
    <cfRule type="expression" dxfId="371" priority="393" stopIfTrue="1">
      <formula>Q106&lt;1</formula>
    </cfRule>
    <cfRule type="expression" dxfId="370" priority="394">
      <formula>Q106&gt;=1</formula>
    </cfRule>
  </conditionalFormatting>
  <conditionalFormatting sqref="N106:W106">
    <cfRule type="expression" dxfId="369" priority="390">
      <formula>AND(LEN($H106)&lt;=1,$E106&lt;&gt;"")</formula>
    </cfRule>
  </conditionalFormatting>
  <conditionalFormatting sqref="H112">
    <cfRule type="expression" dxfId="368" priority="342">
      <formula>AND(LEN($H112)&lt;=1,$E112&lt;&gt;"")</formula>
    </cfRule>
  </conditionalFormatting>
  <conditionalFormatting sqref="D106 F106:G106 J106 L106">
    <cfRule type="expression" dxfId="367" priority="389">
      <formula>AND(LEN($H106)&lt;=1,$E106&lt;&gt;"")</formula>
    </cfRule>
  </conditionalFormatting>
  <conditionalFormatting sqref="C114 C118 C121">
    <cfRule type="expression" dxfId="366" priority="327">
      <formula>AND(LEN($H114)&lt;=1,$E114&lt;&gt;"")</formula>
    </cfRule>
  </conditionalFormatting>
  <conditionalFormatting sqref="N110:W110">
    <cfRule type="expression" dxfId="365" priority="375">
      <formula>AND(LEN($H110)&lt;=1,$E110&lt;&gt;"")</formula>
    </cfRule>
  </conditionalFormatting>
  <conditionalFormatting sqref="K119">
    <cfRule type="expression" dxfId="364" priority="283">
      <formula>AND(LEN($H119)&lt;=1,$E119&lt;&gt;"")</formula>
    </cfRule>
  </conditionalFormatting>
  <conditionalFormatting sqref="K108">
    <cfRule type="expression" dxfId="363" priority="359">
      <formula>AND(LEN($H108)&lt;=1,$E108&lt;&gt;"")</formula>
    </cfRule>
  </conditionalFormatting>
  <conditionalFormatting sqref="B113:B114">
    <cfRule type="expression" dxfId="362" priority="341">
      <formula>AND(LEN($H113)&lt;=1,$E113&lt;&gt;"")</formula>
    </cfRule>
  </conditionalFormatting>
  <conditionalFormatting sqref="O110">
    <cfRule type="expression" dxfId="361" priority="380" stopIfTrue="1">
      <formula>O110=""</formula>
    </cfRule>
    <cfRule type="expression" dxfId="360" priority="381" stopIfTrue="1">
      <formula>O110&lt;=0</formula>
    </cfRule>
    <cfRule type="expression" dxfId="359" priority="382" stopIfTrue="1">
      <formula>O110&lt;1</formula>
    </cfRule>
    <cfRule type="expression" dxfId="358" priority="383">
      <formula>O110&gt;=1</formula>
    </cfRule>
  </conditionalFormatting>
  <conditionalFormatting sqref="Q110:W110">
    <cfRule type="expression" dxfId="357" priority="376" stopIfTrue="1">
      <formula>OR(Q110="",LEN($H110)&lt;=1)</formula>
    </cfRule>
    <cfRule type="expression" dxfId="356" priority="377" stopIfTrue="1">
      <formula>Q110&lt;=0</formula>
    </cfRule>
    <cfRule type="expression" dxfId="355" priority="378" stopIfTrue="1">
      <formula>Q110&lt;1</formula>
    </cfRule>
    <cfRule type="expression" dxfId="354" priority="379">
      <formula>Q110&gt;=1</formula>
    </cfRule>
  </conditionalFormatting>
  <conditionalFormatting sqref="E113:E114">
    <cfRule type="expression" dxfId="353" priority="330">
      <formula>AND(LEN($H113)&lt;=1,$E113&lt;&gt;"")</formula>
    </cfRule>
  </conditionalFormatting>
  <conditionalFormatting sqref="E110">
    <cfRule type="expression" dxfId="352" priority="373">
      <formula>AND(LEN($H110)&lt;=1,$E110&lt;&gt;"")</formula>
    </cfRule>
  </conditionalFormatting>
  <conditionalFormatting sqref="F110:G110 J110 L110:M110 D110">
    <cfRule type="expression" dxfId="351" priority="374">
      <formula>AND(LEN($H110)&lt;=1,$E110&lt;&gt;"")</formula>
    </cfRule>
  </conditionalFormatting>
  <conditionalFormatting sqref="C113 C115">
    <cfRule type="expression" dxfId="350" priority="326">
      <formula>AND(LEN($H113)&lt;=1,$E113&lt;&gt;"")</formula>
    </cfRule>
  </conditionalFormatting>
  <conditionalFormatting sqref="O108">
    <cfRule type="expression" dxfId="349" priority="367" stopIfTrue="1">
      <formula>O108=""</formula>
    </cfRule>
    <cfRule type="expression" dxfId="348" priority="368" stopIfTrue="1">
      <formula>O108&lt;=0</formula>
    </cfRule>
    <cfRule type="expression" dxfId="347" priority="369" stopIfTrue="1">
      <formula>O108&lt;1</formula>
    </cfRule>
    <cfRule type="expression" dxfId="346" priority="370">
      <formula>O108&gt;=1</formula>
    </cfRule>
  </conditionalFormatting>
  <conditionalFormatting sqref="Q108:W108">
    <cfRule type="expression" dxfId="345" priority="363" stopIfTrue="1">
      <formula>OR(Q108="",LEN($H108)&lt;=1)</formula>
    </cfRule>
    <cfRule type="expression" dxfId="344" priority="364" stopIfTrue="1">
      <formula>Q108&lt;=0</formula>
    </cfRule>
    <cfRule type="expression" dxfId="343" priority="365" stopIfTrue="1">
      <formula>Q108&lt;1</formula>
    </cfRule>
    <cfRule type="expression" dxfId="342" priority="366">
      <formula>Q108&gt;=1</formula>
    </cfRule>
  </conditionalFormatting>
  <conditionalFormatting sqref="N108:W108">
    <cfRule type="expression" dxfId="341" priority="362">
      <formula>AND(LEN($H108)&lt;=1,$E108&lt;&gt;"")</formula>
    </cfRule>
  </conditionalFormatting>
  <conditionalFormatting sqref="E108">
    <cfRule type="expression" dxfId="340" priority="360">
      <formula>AND(LEN($H108)&lt;=1,$E108&lt;&gt;"")</formula>
    </cfRule>
  </conditionalFormatting>
  <conditionalFormatting sqref="L108 J108 F108:G108 D108">
    <cfRule type="expression" dxfId="339" priority="361">
      <formula>AND(LEN($H108)&lt;=1,$E108&lt;&gt;"")</formula>
    </cfRule>
  </conditionalFormatting>
  <conditionalFormatting sqref="K112">
    <cfRule type="expression" dxfId="338" priority="343">
      <formula>AND(LEN($H112)&lt;=1,$E112&lt;&gt;"")</formula>
    </cfRule>
  </conditionalFormatting>
  <conditionalFormatting sqref="N116:W116">
    <cfRule type="expression" dxfId="337" priority="316">
      <formula>AND(LEN($H116)&lt;=1,$E116&lt;&gt;"")</formula>
    </cfRule>
  </conditionalFormatting>
  <conditionalFormatting sqref="C116">
    <cfRule type="expression" dxfId="336" priority="311">
      <formula>AND(LEN($H116)&lt;=1,$E116&lt;&gt;"")</formula>
    </cfRule>
  </conditionalFormatting>
  <conditionalFormatting sqref="E122">
    <cfRule type="expression" dxfId="335" priority="269">
      <formula>AND(LEN($H122)&lt;=1,$E122&lt;&gt;"")</formula>
    </cfRule>
  </conditionalFormatting>
  <conditionalFormatting sqref="N112:W112">
    <cfRule type="expression" dxfId="334" priority="346">
      <formula>AND(LEN($H112)&lt;=1,$E112&lt;&gt;"")</formula>
    </cfRule>
  </conditionalFormatting>
  <conditionalFormatting sqref="H116">
    <cfRule type="expression" dxfId="333" priority="312">
      <formula>AND(LEN($H116)&lt;=1,$E116&lt;&gt;"")</formula>
    </cfRule>
  </conditionalFormatting>
  <conditionalFormatting sqref="O112">
    <cfRule type="expression" dxfId="332" priority="351" stopIfTrue="1">
      <formula>O112=""</formula>
    </cfRule>
    <cfRule type="expression" dxfId="331" priority="352" stopIfTrue="1">
      <formula>O112&lt;=0</formula>
    </cfRule>
    <cfRule type="expression" dxfId="330" priority="353" stopIfTrue="1">
      <formula>O112&lt;1</formula>
    </cfRule>
    <cfRule type="expression" dxfId="329" priority="354">
      <formula>O112&gt;=1</formula>
    </cfRule>
  </conditionalFormatting>
  <conditionalFormatting sqref="Q112:W112">
    <cfRule type="expression" dxfId="328" priority="347" stopIfTrue="1">
      <formula>OR(Q112="",LEN($H112)&lt;=1)</formula>
    </cfRule>
    <cfRule type="expression" dxfId="327" priority="348" stopIfTrue="1">
      <formula>Q112&lt;=0</formula>
    </cfRule>
    <cfRule type="expression" dxfId="326" priority="349" stopIfTrue="1">
      <formula>Q112&lt;1</formula>
    </cfRule>
    <cfRule type="expression" dxfId="325" priority="350">
      <formula>Q112&gt;=1</formula>
    </cfRule>
  </conditionalFormatting>
  <conditionalFormatting sqref="E112">
    <cfRule type="expression" dxfId="324" priority="344">
      <formula>AND(LEN($H112)&lt;=1,$E112&lt;&gt;"")</formula>
    </cfRule>
  </conditionalFormatting>
  <conditionalFormatting sqref="D112 F112:G112 J112 L112:M112">
    <cfRule type="expression" dxfId="323" priority="345">
      <formula>AND(LEN($H112)&lt;=1,$E112&lt;&gt;"")</formula>
    </cfRule>
  </conditionalFormatting>
  <conditionalFormatting sqref="C117 C120 C124">
    <cfRule type="expression" dxfId="322" priority="296">
      <formula>AND(LEN($H117)&lt;=1,$E117&lt;&gt;"")</formula>
    </cfRule>
  </conditionalFormatting>
  <conditionalFormatting sqref="N119:W119">
    <cfRule type="expression" dxfId="321" priority="286">
      <formula>AND(LEN($H119)&lt;=1,$E119&lt;&gt;"")</formula>
    </cfRule>
  </conditionalFormatting>
  <conditionalFormatting sqref="K113:K114">
    <cfRule type="expression" dxfId="320" priority="329">
      <formula>AND(LEN($H113)&lt;=1,$E113&lt;&gt;"")</formula>
    </cfRule>
  </conditionalFormatting>
  <conditionalFormatting sqref="O113:O114">
    <cfRule type="expression" dxfId="319" priority="337" stopIfTrue="1">
      <formula>O113=""</formula>
    </cfRule>
    <cfRule type="expression" dxfId="318" priority="338" stopIfTrue="1">
      <formula>O113&lt;=0</formula>
    </cfRule>
    <cfRule type="expression" dxfId="317" priority="339" stopIfTrue="1">
      <formula>O113&lt;1</formula>
    </cfRule>
    <cfRule type="expression" dxfId="316" priority="340">
      <formula>O113&gt;=1</formula>
    </cfRule>
  </conditionalFormatting>
  <conditionalFormatting sqref="Q113:W114">
    <cfRule type="expression" dxfId="315" priority="333" stopIfTrue="1">
      <formula>OR(Q113="",LEN($H113)&lt;=1)</formula>
    </cfRule>
    <cfRule type="expression" dxfId="314" priority="334" stopIfTrue="1">
      <formula>Q113&lt;=0</formula>
    </cfRule>
    <cfRule type="expression" dxfId="313" priority="335" stopIfTrue="1">
      <formula>Q113&lt;1</formula>
    </cfRule>
    <cfRule type="expression" dxfId="312" priority="336">
      <formula>Q113&gt;=1</formula>
    </cfRule>
  </conditionalFormatting>
  <conditionalFormatting sqref="N113:W114">
    <cfRule type="expression" dxfId="311" priority="332">
      <formula>AND(LEN($H113)&lt;=1,$E113&lt;&gt;"")</formula>
    </cfRule>
  </conditionalFormatting>
  <conditionalFormatting sqref="E116">
    <cfRule type="expression" dxfId="310" priority="314">
      <formula>AND(LEN($H116)&lt;=1,$E116&lt;&gt;"")</formula>
    </cfRule>
  </conditionalFormatting>
  <conditionalFormatting sqref="F113:G114 J113:J114 D113:D114 L113:M114">
    <cfRule type="expression" dxfId="309" priority="331">
      <formula>AND(LEN($H113)&lt;=1,$E113&lt;&gt;"")</formula>
    </cfRule>
  </conditionalFormatting>
  <conditionalFormatting sqref="H113:H114">
    <cfRule type="expression" dxfId="308" priority="328">
      <formula>AND(LEN($H113)&lt;=1,$E113&lt;&gt;"")</formula>
    </cfRule>
  </conditionalFormatting>
  <conditionalFormatting sqref="H119">
    <cfRule type="expression" dxfId="307" priority="282">
      <formula>AND(LEN($H119)&lt;=1,$E119&lt;&gt;"")</formula>
    </cfRule>
  </conditionalFormatting>
  <conditionalFormatting sqref="C119">
    <cfRule type="expression" dxfId="306" priority="281">
      <formula>AND(LEN($H119)&lt;=1,$E119&lt;&gt;"")</formula>
    </cfRule>
  </conditionalFormatting>
  <conditionalFormatting sqref="B117">
    <cfRule type="expression" dxfId="305" priority="310">
      <formula>AND(LEN($H117)&lt;=1,$E117&lt;&gt;"")</formula>
    </cfRule>
  </conditionalFormatting>
  <conditionalFormatting sqref="K116">
    <cfRule type="expression" dxfId="304" priority="313">
      <formula>AND(LEN($H116)&lt;=1,$E116&lt;&gt;"")</formula>
    </cfRule>
  </conditionalFormatting>
  <conditionalFormatting sqref="O116">
    <cfRule type="expression" dxfId="303" priority="321" stopIfTrue="1">
      <formula>O116=""</formula>
    </cfRule>
    <cfRule type="expression" dxfId="302" priority="322" stopIfTrue="1">
      <formula>O116&lt;=0</formula>
    </cfRule>
    <cfRule type="expression" dxfId="301" priority="323" stopIfTrue="1">
      <formula>O116&lt;1</formula>
    </cfRule>
    <cfRule type="expression" dxfId="300" priority="324">
      <formula>O116&gt;=1</formula>
    </cfRule>
  </conditionalFormatting>
  <conditionalFormatting sqref="Q116:W116">
    <cfRule type="expression" dxfId="299" priority="317" stopIfTrue="1">
      <formula>OR(Q116="",LEN($H116)&lt;=1)</formula>
    </cfRule>
    <cfRule type="expression" dxfId="298" priority="318" stopIfTrue="1">
      <formula>Q116&lt;=0</formula>
    </cfRule>
    <cfRule type="expression" dxfId="297" priority="319" stopIfTrue="1">
      <formula>Q116&lt;1</formula>
    </cfRule>
    <cfRule type="expression" dxfId="296" priority="320">
      <formula>Q116&gt;=1</formula>
    </cfRule>
  </conditionalFormatting>
  <conditionalFormatting sqref="D140:D141">
    <cfRule type="expression" dxfId="295" priority="181">
      <formula>AND(LEN($H140)&lt;=1,$E140&lt;&gt;"")</formula>
    </cfRule>
  </conditionalFormatting>
  <conditionalFormatting sqref="K117">
    <cfRule type="expression" dxfId="294" priority="298">
      <formula>AND(LEN($H117)&lt;=1,$E117&lt;&gt;"")</formula>
    </cfRule>
  </conditionalFormatting>
  <conditionalFormatting sqref="F116:G116 J116 L116 D116">
    <cfRule type="expression" dxfId="293" priority="315">
      <formula>AND(LEN($H116)&lt;=1,$E116&lt;&gt;"")</formula>
    </cfRule>
  </conditionalFormatting>
  <conditionalFormatting sqref="H117">
    <cfRule type="expression" dxfId="292" priority="297">
      <formula>AND(LEN($H117)&lt;=1,$E117&lt;&gt;"")</formula>
    </cfRule>
  </conditionalFormatting>
  <conditionalFormatting sqref="N122:W122">
    <cfRule type="expression" dxfId="291" priority="271">
      <formula>AND(LEN($H122)&lt;=1,$E122&lt;&gt;"")</formula>
    </cfRule>
  </conditionalFormatting>
  <conditionalFormatting sqref="C122">
    <cfRule type="expression" dxfId="290" priority="266">
      <formula>AND(LEN($H122)&lt;=1,$E122&lt;&gt;"")</formula>
    </cfRule>
  </conditionalFormatting>
  <conditionalFormatting sqref="B129 D129:H129 J129:W129">
    <cfRule type="expression" dxfId="289" priority="227">
      <formula>AND(LEN($H129)&lt;=1,$E129&lt;&gt;"")</formula>
    </cfRule>
  </conditionalFormatting>
  <conditionalFormatting sqref="F117:G117 J117 L117 D117">
    <cfRule type="expression" dxfId="288" priority="300">
      <formula>AND(LEN($H117)&lt;=1,$E117&lt;&gt;"")</formula>
    </cfRule>
  </conditionalFormatting>
  <conditionalFormatting sqref="F122:G122 J122 L122:M122 D122">
    <cfRule type="expression" dxfId="287" priority="270">
      <formula>AND(LEN($H122)&lt;=1,$E122&lt;&gt;"")</formula>
    </cfRule>
  </conditionalFormatting>
  <conditionalFormatting sqref="O117">
    <cfRule type="expression" dxfId="286" priority="306" stopIfTrue="1">
      <formula>O117=""</formula>
    </cfRule>
    <cfRule type="expression" dxfId="285" priority="307" stopIfTrue="1">
      <formula>O117&lt;=0</formula>
    </cfRule>
    <cfRule type="expression" dxfId="284" priority="308" stopIfTrue="1">
      <formula>O117&lt;1</formula>
    </cfRule>
    <cfRule type="expression" dxfId="283" priority="309">
      <formula>O117&gt;=1</formula>
    </cfRule>
  </conditionalFormatting>
  <conditionalFormatting sqref="Q117:W117">
    <cfRule type="expression" dxfId="282" priority="302" stopIfTrue="1">
      <formula>OR(Q117="",LEN($H117)&lt;=1)</formula>
    </cfRule>
    <cfRule type="expression" dxfId="281" priority="303" stopIfTrue="1">
      <formula>Q117&lt;=0</formula>
    </cfRule>
    <cfRule type="expression" dxfId="280" priority="304" stopIfTrue="1">
      <formula>Q117&lt;1</formula>
    </cfRule>
    <cfRule type="expression" dxfId="279" priority="305">
      <formula>Q117&gt;=1</formula>
    </cfRule>
  </conditionalFormatting>
  <conditionalFormatting sqref="N117:W117">
    <cfRule type="expression" dxfId="278" priority="301">
      <formula>AND(LEN($H117)&lt;=1,$E117&lt;&gt;"")</formula>
    </cfRule>
  </conditionalFormatting>
  <conditionalFormatting sqref="E117">
    <cfRule type="expression" dxfId="277" priority="299">
      <formula>AND(LEN($H117)&lt;=1,$E117&lt;&gt;"")</formula>
    </cfRule>
  </conditionalFormatting>
  <conditionalFormatting sqref="B122">
    <cfRule type="expression" dxfId="276" priority="280">
      <formula>AND(LEN($H122)&lt;=1,$E122&lt;&gt;"")</formula>
    </cfRule>
  </conditionalFormatting>
  <conditionalFormatting sqref="B119">
    <cfRule type="expression" dxfId="275" priority="295">
      <formula>AND(LEN($H119)&lt;=1,$E119&lt;&gt;"")</formula>
    </cfRule>
  </conditionalFormatting>
  <conditionalFormatting sqref="I145:J145 L145:M145 E145:G145">
    <cfRule type="expression" dxfId="274" priority="132">
      <formula>AND(LEN($H145)&lt;=1,$E145&lt;&gt;"")</formula>
    </cfRule>
  </conditionalFormatting>
  <conditionalFormatting sqref="O119">
    <cfRule type="expression" dxfId="273" priority="291" stopIfTrue="1">
      <formula>O119=""</formula>
    </cfRule>
    <cfRule type="expression" dxfId="272" priority="292" stopIfTrue="1">
      <formula>O119&lt;=0</formula>
    </cfRule>
    <cfRule type="expression" dxfId="271" priority="293" stopIfTrue="1">
      <formula>O119&lt;1</formula>
    </cfRule>
    <cfRule type="expression" dxfId="270" priority="294">
      <formula>O119&gt;=1</formula>
    </cfRule>
  </conditionalFormatting>
  <conditionalFormatting sqref="Q119:W119">
    <cfRule type="expression" dxfId="269" priority="287" stopIfTrue="1">
      <formula>OR(Q119="",LEN($H119)&lt;=1)</formula>
    </cfRule>
    <cfRule type="expression" dxfId="268" priority="288" stopIfTrue="1">
      <formula>Q119&lt;=0</formula>
    </cfRule>
    <cfRule type="expression" dxfId="267" priority="289" stopIfTrue="1">
      <formula>Q119&lt;1</formula>
    </cfRule>
    <cfRule type="expression" dxfId="266" priority="290">
      <formula>Q119&gt;=1</formula>
    </cfRule>
  </conditionalFormatting>
  <conditionalFormatting sqref="C123 C128">
    <cfRule type="expression" dxfId="265" priority="256">
      <formula>AND(LEN($H123)&lt;=1,$E123&lt;&gt;"")</formula>
    </cfRule>
  </conditionalFormatting>
  <conditionalFormatting sqref="E119">
    <cfRule type="expression" dxfId="264" priority="284">
      <formula>AND(LEN($H119)&lt;=1,$E119&lt;&gt;"")</formula>
    </cfRule>
  </conditionalFormatting>
  <conditionalFormatting sqref="D119 L119 J119 F119:G119">
    <cfRule type="expression" dxfId="263" priority="285">
      <formula>AND(LEN($H119)&lt;=1,$E119&lt;&gt;"")</formula>
    </cfRule>
  </conditionalFormatting>
  <conditionalFormatting sqref="H122">
    <cfRule type="expression" dxfId="262" priority="267">
      <formula>AND(LEN($H122)&lt;=1,$E122&lt;&gt;"")</formula>
    </cfRule>
  </conditionalFormatting>
  <conditionalFormatting sqref="C125">
    <cfRule type="expression" dxfId="261" priority="246">
      <formula>AND(LEN($H125)&lt;=1,$E125&lt;&gt;"")</formula>
    </cfRule>
  </conditionalFormatting>
  <conditionalFormatting sqref="K122">
    <cfRule type="expression" dxfId="260" priority="268">
      <formula>AND(LEN($H122)&lt;=1,$E122&lt;&gt;"")</formula>
    </cfRule>
  </conditionalFormatting>
  <conditionalFormatting sqref="O122">
    <cfRule type="expression" dxfId="259" priority="276" stopIfTrue="1">
      <formula>O122=""</formula>
    </cfRule>
    <cfRule type="expression" dxfId="258" priority="277" stopIfTrue="1">
      <formula>O122&lt;=0</formula>
    </cfRule>
    <cfRule type="expression" dxfId="257" priority="278" stopIfTrue="1">
      <formula>O122&lt;1</formula>
    </cfRule>
    <cfRule type="expression" dxfId="256" priority="279">
      <formula>O122&gt;=1</formula>
    </cfRule>
  </conditionalFormatting>
  <conditionalFormatting sqref="Q122:W122">
    <cfRule type="expression" dxfId="255" priority="272" stopIfTrue="1">
      <formula>OR(Q122="",LEN($H122)&lt;=1)</formula>
    </cfRule>
    <cfRule type="expression" dxfId="254" priority="273" stopIfTrue="1">
      <formula>Q122&lt;=0</formula>
    </cfRule>
    <cfRule type="expression" dxfId="253" priority="274" stopIfTrue="1">
      <formula>Q122&lt;1</formula>
    </cfRule>
    <cfRule type="expression" dxfId="252" priority="275">
      <formula>Q122&gt;=1</formula>
    </cfRule>
  </conditionalFormatting>
  <conditionalFormatting sqref="K141">
    <cfRule type="expression" dxfId="251" priority="196">
      <formula>AND(LEN($H141)&lt;=1,$E141&lt;&gt;"")</formula>
    </cfRule>
  </conditionalFormatting>
  <conditionalFormatting sqref="J131:W131 D131:H131 B131">
    <cfRule type="expression" dxfId="250" priority="217">
      <formula>AND(LEN($H131)&lt;=1,$E131&lt;&gt;"")</formula>
    </cfRule>
  </conditionalFormatting>
  <conditionalFormatting sqref="D142">
    <cfRule type="expression" dxfId="249" priority="165">
      <formula>AND(LEN($H142)&lt;=1,$E142&lt;&gt;"")</formula>
    </cfRule>
  </conditionalFormatting>
  <conditionalFormatting sqref="J123:W123 D123:H123 B123">
    <cfRule type="expression" dxfId="248" priority="257">
      <formula>AND(LEN($H123)&lt;=1,$E123&lt;&gt;"")</formula>
    </cfRule>
  </conditionalFormatting>
  <conditionalFormatting sqref="N139:W139">
    <cfRule type="expression" dxfId="247" priority="211">
      <formula>AND(LEN($H139)&lt;=1,$E139&lt;&gt;"")</formula>
    </cfRule>
  </conditionalFormatting>
  <conditionalFormatting sqref="O123">
    <cfRule type="expression" dxfId="246" priority="262" stopIfTrue="1">
      <formula>O123=""</formula>
    </cfRule>
    <cfRule type="expression" dxfId="245" priority="263" stopIfTrue="1">
      <formula>O123&lt;=0</formula>
    </cfRule>
    <cfRule type="expression" dxfId="244" priority="264" stopIfTrue="1">
      <formula>O123&lt;1</formula>
    </cfRule>
    <cfRule type="expression" dxfId="243" priority="265">
      <formula>O123&gt;=1</formula>
    </cfRule>
  </conditionalFormatting>
  <conditionalFormatting sqref="Q123:W123">
    <cfRule type="expression" dxfId="242" priority="258" stopIfTrue="1">
      <formula>OR(Q123="",LEN($H123)&lt;=1)</formula>
    </cfRule>
    <cfRule type="expression" dxfId="241" priority="259" stopIfTrue="1">
      <formula>Q123&lt;=0</formula>
    </cfRule>
    <cfRule type="expression" dxfId="240" priority="260" stopIfTrue="1">
      <formula>Q123&lt;1</formula>
    </cfRule>
    <cfRule type="expression" dxfId="239" priority="261">
      <formula>Q123&gt;=1</formula>
    </cfRule>
  </conditionalFormatting>
  <conditionalFormatting sqref="J125:W125 D125:H125 B125">
    <cfRule type="expression" dxfId="238" priority="247">
      <formula>AND(LEN($H125)&lt;=1,$E125&lt;&gt;"")</formula>
    </cfRule>
  </conditionalFormatting>
  <conditionalFormatting sqref="C127 C130">
    <cfRule type="expression" dxfId="237" priority="236">
      <formula>AND(LEN($H127)&lt;=1,$E127&lt;&gt;"")</formula>
    </cfRule>
  </conditionalFormatting>
  <conditionalFormatting sqref="O125">
    <cfRule type="expression" dxfId="236" priority="252" stopIfTrue="1">
      <formula>O125=""</formula>
    </cfRule>
    <cfRule type="expression" dxfId="235" priority="253" stopIfTrue="1">
      <formula>O125&lt;=0</formula>
    </cfRule>
    <cfRule type="expression" dxfId="234" priority="254" stopIfTrue="1">
      <formula>O125&lt;1</formula>
    </cfRule>
    <cfRule type="expression" dxfId="233" priority="255">
      <formula>O125&gt;=1</formula>
    </cfRule>
  </conditionalFormatting>
  <conditionalFormatting sqref="Q125:W125">
    <cfRule type="expression" dxfId="232" priority="248" stopIfTrue="1">
      <formula>OR(Q125="",LEN($H125)&lt;=1)</formula>
    </cfRule>
    <cfRule type="expression" dxfId="231" priority="249" stopIfTrue="1">
      <formula>Q125&lt;=0</formula>
    </cfRule>
    <cfRule type="expression" dxfId="230" priority="250" stopIfTrue="1">
      <formula>Q125&lt;1</formula>
    </cfRule>
    <cfRule type="expression" dxfId="229" priority="251">
      <formula>Q125&gt;=1</formula>
    </cfRule>
  </conditionalFormatting>
  <conditionalFormatting sqref="B127 D127:H127 J127:W127">
    <cfRule type="expression" dxfId="228" priority="237">
      <formula>AND(LEN($H127)&lt;=1,$E127&lt;&gt;"")</formula>
    </cfRule>
  </conditionalFormatting>
  <conditionalFormatting sqref="C129">
    <cfRule type="expression" dxfId="227" priority="226">
      <formula>AND(LEN($H129)&lt;=1,$E129&lt;&gt;"")</formula>
    </cfRule>
  </conditionalFormatting>
  <conditionalFormatting sqref="O127">
    <cfRule type="expression" dxfId="226" priority="242" stopIfTrue="1">
      <formula>O127=""</formula>
    </cfRule>
    <cfRule type="expression" dxfId="225" priority="243" stopIfTrue="1">
      <formula>O127&lt;=0</formula>
    </cfRule>
    <cfRule type="expression" dxfId="224" priority="244" stopIfTrue="1">
      <formula>O127&lt;1</formula>
    </cfRule>
    <cfRule type="expression" dxfId="223" priority="245">
      <formula>O127&gt;=1</formula>
    </cfRule>
  </conditionalFormatting>
  <conditionalFormatting sqref="Q127:W127">
    <cfRule type="expression" dxfId="222" priority="238" stopIfTrue="1">
      <formula>OR(Q127="",LEN($H127)&lt;=1)</formula>
    </cfRule>
    <cfRule type="expression" dxfId="221" priority="239" stopIfTrue="1">
      <formula>Q127&lt;=0</formula>
    </cfRule>
    <cfRule type="expression" dxfId="220" priority="240" stopIfTrue="1">
      <formula>Q127&lt;1</formula>
    </cfRule>
    <cfRule type="expression" dxfId="219" priority="241">
      <formula>Q127&gt;=1</formula>
    </cfRule>
  </conditionalFormatting>
  <conditionalFormatting sqref="C131">
    <cfRule type="expression" dxfId="218" priority="216">
      <formula>AND(LEN($H131)&lt;=1,$E131&lt;&gt;"")</formula>
    </cfRule>
  </conditionalFormatting>
  <conditionalFormatting sqref="O129">
    <cfRule type="expression" dxfId="217" priority="232" stopIfTrue="1">
      <formula>O129=""</formula>
    </cfRule>
    <cfRule type="expression" dxfId="216" priority="233" stopIfTrue="1">
      <formula>O129&lt;=0</formula>
    </cfRule>
    <cfRule type="expression" dxfId="215" priority="234" stopIfTrue="1">
      <formula>O129&lt;1</formula>
    </cfRule>
    <cfRule type="expression" dxfId="214" priority="235">
      <formula>O129&gt;=1</formula>
    </cfRule>
  </conditionalFormatting>
  <conditionalFormatting sqref="Q129:W129">
    <cfRule type="expression" dxfId="213" priority="228" stopIfTrue="1">
      <formula>OR(Q129="",LEN($H129)&lt;=1)</formula>
    </cfRule>
    <cfRule type="expression" dxfId="212" priority="229" stopIfTrue="1">
      <formula>Q129&lt;=0</formula>
    </cfRule>
    <cfRule type="expression" dxfId="211" priority="230" stopIfTrue="1">
      <formula>Q129&lt;1</formula>
    </cfRule>
    <cfRule type="expression" dxfId="210" priority="231">
      <formula>Q129&gt;=1</formula>
    </cfRule>
  </conditionalFormatting>
  <conditionalFormatting sqref="H139">
    <cfRule type="expression" dxfId="209" priority="204">
      <formula>AND(LEN($H139)&lt;=1,$E139&lt;&gt;"")</formula>
    </cfRule>
  </conditionalFormatting>
  <conditionalFormatting sqref="O131">
    <cfRule type="expression" dxfId="208" priority="222" stopIfTrue="1">
      <formula>O131=""</formula>
    </cfRule>
    <cfRule type="expression" dxfId="207" priority="223" stopIfTrue="1">
      <formula>O131&lt;=0</formula>
    </cfRule>
    <cfRule type="expression" dxfId="206" priority="224" stopIfTrue="1">
      <formula>O131&lt;1</formula>
    </cfRule>
    <cfRule type="expression" dxfId="205" priority="225">
      <formula>O131&gt;=1</formula>
    </cfRule>
  </conditionalFormatting>
  <conditionalFormatting sqref="Q131:W131">
    <cfRule type="expression" dxfId="204" priority="218" stopIfTrue="1">
      <formula>OR(Q131="",LEN($H131)&lt;=1)</formula>
    </cfRule>
    <cfRule type="expression" dxfId="203" priority="219" stopIfTrue="1">
      <formula>Q131&lt;=0</formula>
    </cfRule>
    <cfRule type="expression" dxfId="202" priority="220" stopIfTrue="1">
      <formula>Q131&lt;1</formula>
    </cfRule>
    <cfRule type="expression" dxfId="201" priority="221">
      <formula>Q131&gt;=1</formula>
    </cfRule>
  </conditionalFormatting>
  <conditionalFormatting sqref="K139">
    <cfRule type="expression" dxfId="200" priority="205">
      <formula>AND(LEN($H139)&lt;=1,$E139&lt;&gt;"")</formula>
    </cfRule>
  </conditionalFormatting>
  <conditionalFormatting sqref="C144">
    <cfRule type="expression" dxfId="199" priority="149">
      <formula>AND(LEN($H144)&lt;=1,$E144&lt;&gt;"")</formula>
    </cfRule>
  </conditionalFormatting>
  <conditionalFormatting sqref="Q139:W139">
    <cfRule type="expression" dxfId="198" priority="212" stopIfTrue="1">
      <formula>OR(Q139="",LEN($H139)&lt;=1)</formula>
    </cfRule>
    <cfRule type="expression" dxfId="197" priority="213" stopIfTrue="1">
      <formula>Q139&lt;=0</formula>
    </cfRule>
    <cfRule type="expression" dxfId="196" priority="214" stopIfTrue="1">
      <formula>Q139&lt;1</formula>
    </cfRule>
    <cfRule type="expression" dxfId="195" priority="215">
      <formula>Q139&gt;=1</formula>
    </cfRule>
  </conditionalFormatting>
  <conditionalFormatting sqref="O139">
    <cfRule type="expression" dxfId="194" priority="207" stopIfTrue="1">
      <formula>O139=""</formula>
    </cfRule>
    <cfRule type="expression" dxfId="193" priority="208" stopIfTrue="1">
      <formula>O139&lt;=0</formula>
    </cfRule>
    <cfRule type="expression" dxfId="192" priority="209" stopIfTrue="1">
      <formula>O139&lt;1</formula>
    </cfRule>
    <cfRule type="expression" dxfId="191" priority="210">
      <formula>O139&gt;=1</formula>
    </cfRule>
  </conditionalFormatting>
  <conditionalFormatting sqref="B139:G139 I139:J139 L139:M139">
    <cfRule type="expression" dxfId="190" priority="206">
      <formula>AND(LEN($H139)&lt;=1,$E139&lt;&gt;"")</formula>
    </cfRule>
  </conditionalFormatting>
  <conditionalFormatting sqref="D144">
    <cfRule type="expression" dxfId="189" priority="150">
      <formula>AND(LEN($H144)&lt;=1,$E144&lt;&gt;"")</formula>
    </cfRule>
  </conditionalFormatting>
  <conditionalFormatting sqref="C141 C143">
    <cfRule type="expression" dxfId="188" priority="203">
      <formula>AND(LEN($H141)&lt;=1,$E141&lt;&gt;"")</formula>
    </cfRule>
  </conditionalFormatting>
  <conditionalFormatting sqref="O140:O141">
    <cfRule type="expression" dxfId="187" priority="186">
      <formula>AND(LEN($H140)&lt;=1,$E140&lt;&gt;"")</formula>
    </cfRule>
  </conditionalFormatting>
  <conditionalFormatting sqref="C146">
    <cfRule type="expression" dxfId="186" priority="89">
      <formula>AND(LEN($H146)&lt;=1,$E146&lt;&gt;"")</formula>
    </cfRule>
  </conditionalFormatting>
  <conditionalFormatting sqref="Q141:W141">
    <cfRule type="expression" dxfId="185" priority="199" stopIfTrue="1">
      <formula>OR(Q141="",LEN($H141)&lt;=1)</formula>
    </cfRule>
    <cfRule type="expression" dxfId="184" priority="200" stopIfTrue="1">
      <formula>Q141&lt;=0</formula>
    </cfRule>
    <cfRule type="expression" dxfId="183" priority="201" stopIfTrue="1">
      <formula>Q141&lt;1</formula>
    </cfRule>
    <cfRule type="expression" dxfId="182" priority="202">
      <formula>Q141&gt;=1</formula>
    </cfRule>
  </conditionalFormatting>
  <conditionalFormatting sqref="N141 P141:W141">
    <cfRule type="expression" dxfId="181" priority="198">
      <formula>AND(LEN($H141)&lt;=1,$E141&lt;&gt;"")</formula>
    </cfRule>
  </conditionalFormatting>
  <conditionalFormatting sqref="J141 L141 E141:G141">
    <cfRule type="expression" dxfId="180" priority="197">
      <formula>AND(LEN($H141)&lt;=1,$E141&lt;&gt;"")</formula>
    </cfRule>
  </conditionalFormatting>
  <conditionalFormatting sqref="H140:H141">
    <cfRule type="expression" dxfId="179" priority="187">
      <formula>AND(LEN($H140)&lt;=1,$E140&lt;&gt;"")</formula>
    </cfRule>
  </conditionalFormatting>
  <conditionalFormatting sqref="Q140:W140">
    <cfRule type="expression" dxfId="178" priority="192" stopIfTrue="1">
      <formula>OR(Q140="",LEN($H140)&lt;=1)</formula>
    </cfRule>
    <cfRule type="expression" dxfId="177" priority="193" stopIfTrue="1">
      <formula>Q140&lt;=0</formula>
    </cfRule>
    <cfRule type="expression" dxfId="176" priority="194" stopIfTrue="1">
      <formula>Q140&lt;1</formula>
    </cfRule>
    <cfRule type="expression" dxfId="175" priority="195">
      <formula>Q140&gt;=1</formula>
    </cfRule>
  </conditionalFormatting>
  <conditionalFormatting sqref="N140 P140:W140">
    <cfRule type="expression" dxfId="174" priority="191">
      <formula>AND(LEN($H140)&lt;=1,$E140&lt;&gt;"")</formula>
    </cfRule>
  </conditionalFormatting>
  <conditionalFormatting sqref="C140 J140 L140:M140 E140:G140 C142 M141">
    <cfRule type="expression" dxfId="173" priority="190">
      <formula>AND(LEN($H140)&lt;=1,$E140&lt;&gt;"")</formula>
    </cfRule>
  </conditionalFormatting>
  <conditionalFormatting sqref="K140">
    <cfRule type="expression" dxfId="172" priority="189">
      <formula>AND(LEN($H140)&lt;=1,$E140&lt;&gt;"")</formula>
    </cfRule>
  </conditionalFormatting>
  <conditionalFormatting sqref="B140:B141">
    <cfRule type="expression" dxfId="171" priority="188">
      <formula>AND(LEN($H140)&lt;=1,$E140&lt;&gt;"")</formula>
    </cfRule>
  </conditionalFormatting>
  <conditionalFormatting sqref="O142">
    <cfRule type="expression" dxfId="170" priority="166" stopIfTrue="1">
      <formula>O142=""</formula>
    </cfRule>
    <cfRule type="expression" dxfId="169" priority="167" stopIfTrue="1">
      <formula>O142&lt;=0</formula>
    </cfRule>
    <cfRule type="expression" dxfId="168" priority="168" stopIfTrue="1">
      <formula>O142&lt;1</formula>
    </cfRule>
    <cfRule type="expression" dxfId="167" priority="169">
      <formula>O142&gt;=1</formula>
    </cfRule>
  </conditionalFormatting>
  <conditionalFormatting sqref="N145 P145:W145">
    <cfRule type="expression" dxfId="166" priority="133">
      <formula>AND(LEN($H145)&lt;=1,$E145&lt;&gt;"")</formula>
    </cfRule>
  </conditionalFormatting>
  <conditionalFormatting sqref="K142">
    <cfRule type="expression" dxfId="165" priority="173">
      <formula>AND(LEN($H142)&lt;=1,$E142&lt;&gt;"")</formula>
    </cfRule>
  </conditionalFormatting>
  <conditionalFormatting sqref="C145 C149 C151">
    <cfRule type="expression" dxfId="164" priority="121">
      <formula>AND(LEN($H145)&lt;=1,$E145&lt;&gt;"")</formula>
    </cfRule>
  </conditionalFormatting>
  <conditionalFormatting sqref="O142">
    <cfRule type="expression" dxfId="163" priority="170">
      <formula>AND(LEN($H142)&lt;=1,$E142&lt;&gt;"")</formula>
    </cfRule>
  </conditionalFormatting>
  <conditionalFormatting sqref="Q142:W142">
    <cfRule type="expression" dxfId="162" priority="176" stopIfTrue="1">
      <formula>OR(Q142="",LEN($H142)&lt;=1)</formula>
    </cfRule>
    <cfRule type="expression" dxfId="161" priority="177" stopIfTrue="1">
      <formula>Q142&lt;=0</formula>
    </cfRule>
    <cfRule type="expression" dxfId="160" priority="178" stopIfTrue="1">
      <formula>Q142&lt;1</formula>
    </cfRule>
    <cfRule type="expression" dxfId="159" priority="179">
      <formula>Q142&gt;=1</formula>
    </cfRule>
  </conditionalFormatting>
  <conditionalFormatting sqref="N142 P142:W142">
    <cfRule type="expression" dxfId="158" priority="175">
      <formula>AND(LEN($H142)&lt;=1,$E142&lt;&gt;"")</formula>
    </cfRule>
  </conditionalFormatting>
  <conditionalFormatting sqref="J142 L142:M142 E142:G142">
    <cfRule type="expression" dxfId="157" priority="174">
      <formula>AND(LEN($H142)&lt;=1,$E142&lt;&gt;"")</formula>
    </cfRule>
  </conditionalFormatting>
  <conditionalFormatting sqref="H142">
    <cfRule type="expression" dxfId="156" priority="171">
      <formula>AND(LEN($H142)&lt;=1,$E142&lt;&gt;"")</formula>
    </cfRule>
  </conditionalFormatting>
  <conditionalFormatting sqref="B142">
    <cfRule type="expression" dxfId="155" priority="172">
      <formula>AND(LEN($H142)&lt;=1,$E142&lt;&gt;"")</formula>
    </cfRule>
  </conditionalFormatting>
  <conditionalFormatting sqref="O146">
    <cfRule type="expression" dxfId="154" priority="91" stopIfTrue="1">
      <formula>O146=""</formula>
    </cfRule>
    <cfRule type="expression" dxfId="153" priority="92" stopIfTrue="1">
      <formula>O146&lt;=0</formula>
    </cfRule>
    <cfRule type="expression" dxfId="152" priority="93" stopIfTrue="1">
      <formula>O146&lt;1</formula>
    </cfRule>
    <cfRule type="expression" dxfId="151" priority="94">
      <formula>O146&gt;=1</formula>
    </cfRule>
  </conditionalFormatting>
  <conditionalFormatting sqref="O144">
    <cfRule type="expression" dxfId="150" priority="155">
      <formula>AND(LEN($H144)&lt;=1,$E144&lt;&gt;"")</formula>
    </cfRule>
  </conditionalFormatting>
  <conditionalFormatting sqref="H144">
    <cfRule type="expression" dxfId="149" priority="156">
      <formula>AND(LEN($H144)&lt;=1,$E144&lt;&gt;"")</formula>
    </cfRule>
  </conditionalFormatting>
  <conditionalFormatting sqref="Q144:W144">
    <cfRule type="expression" dxfId="148" priority="161" stopIfTrue="1">
      <formula>OR(Q144="",LEN($H144)&lt;=1)</formula>
    </cfRule>
    <cfRule type="expression" dxfId="147" priority="162" stopIfTrue="1">
      <formula>Q144&lt;=0</formula>
    </cfRule>
    <cfRule type="expression" dxfId="146" priority="163" stopIfTrue="1">
      <formula>Q144&lt;1</formula>
    </cfRule>
    <cfRule type="expression" dxfId="145" priority="164">
      <formula>Q144&gt;=1</formula>
    </cfRule>
  </conditionalFormatting>
  <conditionalFormatting sqref="N144 P144:W144">
    <cfRule type="expression" dxfId="144" priority="160">
      <formula>AND(LEN($H144)&lt;=1,$E144&lt;&gt;"")</formula>
    </cfRule>
  </conditionalFormatting>
  <conditionalFormatting sqref="J144 L144 E144:G144">
    <cfRule type="expression" dxfId="143" priority="159">
      <formula>AND(LEN($H144)&lt;=1,$E144&lt;&gt;"")</formula>
    </cfRule>
  </conditionalFormatting>
  <conditionalFormatting sqref="K144">
    <cfRule type="expression" dxfId="142" priority="158">
      <formula>AND(LEN($H144)&lt;=1,$E144&lt;&gt;"")</formula>
    </cfRule>
  </conditionalFormatting>
  <conditionalFormatting sqref="B144">
    <cfRule type="expression" dxfId="141" priority="157">
      <formula>AND(LEN($H144)&lt;=1,$E144&lt;&gt;"")</formula>
    </cfRule>
  </conditionalFormatting>
  <conditionalFormatting sqref="O144">
    <cfRule type="expression" dxfId="140" priority="151" stopIfTrue="1">
      <formula>O144=""</formula>
    </cfRule>
    <cfRule type="expression" dxfId="139" priority="152" stopIfTrue="1">
      <formula>O144&lt;=0</formula>
    </cfRule>
    <cfRule type="expression" dxfId="138" priority="153" stopIfTrue="1">
      <formula>O144&lt;1</formula>
    </cfRule>
    <cfRule type="expression" dxfId="137" priority="154">
      <formula>O144&gt;=1</formula>
    </cfRule>
  </conditionalFormatting>
  <conditionalFormatting sqref="C147 C150">
    <cfRule type="expression" dxfId="136" priority="122">
      <formula>AND(LEN($H147)&lt;=1,$E147&lt;&gt;"")</formula>
    </cfRule>
  </conditionalFormatting>
  <conditionalFormatting sqref="K147">
    <cfRule type="expression" dxfId="135" priority="138">
      <formula>AND(LEN($H147)&lt;=1,$E147&lt;&gt;"")</formula>
    </cfRule>
  </conditionalFormatting>
  <conditionalFormatting sqref="Q147:W147">
    <cfRule type="expression" dxfId="134" priority="145" stopIfTrue="1">
      <formula>OR(Q147="",LEN($H147)&lt;=1)</formula>
    </cfRule>
    <cfRule type="expression" dxfId="133" priority="146" stopIfTrue="1">
      <formula>Q147&lt;=0</formula>
    </cfRule>
    <cfRule type="expression" dxfId="132" priority="147" stopIfTrue="1">
      <formula>Q147&lt;1</formula>
    </cfRule>
    <cfRule type="expression" dxfId="131" priority="148">
      <formula>Q147&gt;=1</formula>
    </cfRule>
  </conditionalFormatting>
  <conditionalFormatting sqref="N147:W147">
    <cfRule type="expression" dxfId="130" priority="144">
      <formula>AND(LEN($H147)&lt;=1,$E147&lt;&gt;"")</formula>
    </cfRule>
  </conditionalFormatting>
  <conditionalFormatting sqref="O147">
    <cfRule type="expression" dxfId="129" priority="140" stopIfTrue="1">
      <formula>O147=""</formula>
    </cfRule>
    <cfRule type="expression" dxfId="128" priority="141" stopIfTrue="1">
      <formula>O147&lt;=0</formula>
    </cfRule>
    <cfRule type="expression" dxfId="127" priority="142" stopIfTrue="1">
      <formula>O147&lt;1</formula>
    </cfRule>
    <cfRule type="expression" dxfId="126" priority="143">
      <formula>O147&gt;=1</formula>
    </cfRule>
  </conditionalFormatting>
  <conditionalFormatting sqref="I147:J147 L147:M147 E147:G147">
    <cfRule type="expression" dxfId="125" priority="139">
      <formula>AND(LEN($H147)&lt;=1,$E147&lt;&gt;"")</formula>
    </cfRule>
  </conditionalFormatting>
  <conditionalFormatting sqref="O145">
    <cfRule type="expression" dxfId="124" priority="128">
      <formula>AND(LEN($H145)&lt;=1,$E145&lt;&gt;"")</formula>
    </cfRule>
  </conditionalFormatting>
  <conditionalFormatting sqref="K145">
    <cfRule type="expression" dxfId="123" priority="131">
      <formula>AND(LEN($H145)&lt;=1,$E145&lt;&gt;"")</formula>
    </cfRule>
  </conditionalFormatting>
  <conditionalFormatting sqref="Q145:W145">
    <cfRule type="expression" dxfId="122" priority="134" stopIfTrue="1">
      <formula>OR(Q145="",LEN($H145)&lt;=1)</formula>
    </cfRule>
    <cfRule type="expression" dxfId="121" priority="135" stopIfTrue="1">
      <formula>Q145&lt;=0</formula>
    </cfRule>
    <cfRule type="expression" dxfId="120" priority="136" stopIfTrue="1">
      <formula>Q145&lt;1</formula>
    </cfRule>
    <cfRule type="expression" dxfId="119" priority="137">
      <formula>Q145&gt;=1</formula>
    </cfRule>
  </conditionalFormatting>
  <conditionalFormatting sqref="N149 P149:W149">
    <cfRule type="expression" dxfId="118" priority="116">
      <formula>AND(LEN($H149)&lt;=1,$E149&lt;&gt;"")</formula>
    </cfRule>
  </conditionalFormatting>
  <conditionalFormatting sqref="H145 H147">
    <cfRule type="expression" dxfId="117" priority="129">
      <formula>AND(LEN($H145)&lt;=1,$E145&lt;&gt;"")</formula>
    </cfRule>
  </conditionalFormatting>
  <conditionalFormatting sqref="B145 B147">
    <cfRule type="expression" dxfId="116" priority="130">
      <formula>AND(LEN($H145)&lt;=1,$E145&lt;&gt;"")</formula>
    </cfRule>
  </conditionalFormatting>
  <conditionalFormatting sqref="O145">
    <cfRule type="expression" dxfId="115" priority="124" stopIfTrue="1">
      <formula>O145=""</formula>
    </cfRule>
    <cfRule type="expression" dxfId="114" priority="125" stopIfTrue="1">
      <formula>O145&lt;=0</formula>
    </cfRule>
    <cfRule type="expression" dxfId="113" priority="126" stopIfTrue="1">
      <formula>O145&lt;1</formula>
    </cfRule>
    <cfRule type="expression" dxfId="112" priority="127">
      <formula>O145&gt;=1</formula>
    </cfRule>
  </conditionalFormatting>
  <conditionalFormatting sqref="D145 D147">
    <cfRule type="expression" dxfId="111" priority="123">
      <formula>AND(LEN($H145)&lt;=1,$E145&lt;&gt;"")</formula>
    </cfRule>
  </conditionalFormatting>
  <conditionalFormatting sqref="D149">
    <cfRule type="expression" dxfId="110" priority="106">
      <formula>AND(LEN($H149)&lt;=1,$E149&lt;&gt;"")</formula>
    </cfRule>
  </conditionalFormatting>
  <conditionalFormatting sqref="C148">
    <cfRule type="expression" dxfId="109" priority="74">
      <formula>AND(LEN($H148)&lt;=1,$E148&lt;&gt;"")</formula>
    </cfRule>
  </conditionalFormatting>
  <conditionalFormatting sqref="O149">
    <cfRule type="expression" dxfId="108" priority="111">
      <formula>AND(LEN($H149)&lt;=1,$E149&lt;&gt;"")</formula>
    </cfRule>
  </conditionalFormatting>
  <conditionalFormatting sqref="K149">
    <cfRule type="expression" dxfId="107" priority="114">
      <formula>AND(LEN($H149)&lt;=1,$E149&lt;&gt;"")</formula>
    </cfRule>
  </conditionalFormatting>
  <conditionalFormatting sqref="Q149:W149">
    <cfRule type="expression" dxfId="106" priority="117" stopIfTrue="1">
      <formula>OR(Q149="",LEN($H149)&lt;=1)</formula>
    </cfRule>
    <cfRule type="expression" dxfId="105" priority="118" stopIfTrue="1">
      <formula>Q149&lt;=0</formula>
    </cfRule>
    <cfRule type="expression" dxfId="104" priority="119" stopIfTrue="1">
      <formula>Q149&lt;1</formula>
    </cfRule>
    <cfRule type="expression" dxfId="103" priority="120">
      <formula>Q149&gt;=1</formula>
    </cfRule>
  </conditionalFormatting>
  <conditionalFormatting sqref="J149 L149 E149:G149">
    <cfRule type="expression" dxfId="102" priority="115">
      <formula>AND(LEN($H149)&lt;=1,$E149&lt;&gt;"")</formula>
    </cfRule>
  </conditionalFormatting>
  <conditionalFormatting sqref="H149">
    <cfRule type="expression" dxfId="101" priority="112">
      <formula>AND(LEN($H149)&lt;=1,$E149&lt;&gt;"")</formula>
    </cfRule>
  </conditionalFormatting>
  <conditionalFormatting sqref="B149">
    <cfRule type="expression" dxfId="100" priority="113">
      <formula>AND(LEN($H149)&lt;=1,$E149&lt;&gt;"")</formula>
    </cfRule>
  </conditionalFormatting>
  <conditionalFormatting sqref="O149">
    <cfRule type="expression" dxfId="99" priority="107" stopIfTrue="1">
      <formula>O149=""</formula>
    </cfRule>
    <cfRule type="expression" dxfId="98" priority="108" stopIfTrue="1">
      <formula>O149&lt;=0</formula>
    </cfRule>
    <cfRule type="expression" dxfId="97" priority="109" stopIfTrue="1">
      <formula>O149&lt;1</formula>
    </cfRule>
    <cfRule type="expression" dxfId="96" priority="110">
      <formula>O149&gt;=1</formula>
    </cfRule>
  </conditionalFormatting>
  <conditionalFormatting sqref="D146">
    <cfRule type="expression" dxfId="95" priority="90">
      <formula>AND(LEN($H146)&lt;=1,$E146&lt;&gt;"")</formula>
    </cfRule>
  </conditionalFormatting>
  <conditionalFormatting sqref="J146 L146 E146:G146">
    <cfRule type="expression" dxfId="94" priority="99">
      <formula>AND(LEN($H146)&lt;=1,$E146&lt;&gt;"")</formula>
    </cfRule>
  </conditionalFormatting>
  <conditionalFormatting sqref="O146">
    <cfRule type="expression" dxfId="93" priority="95">
      <formula>AND(LEN($H146)&lt;=1,$E146&lt;&gt;"")</formula>
    </cfRule>
  </conditionalFormatting>
  <conditionalFormatting sqref="K146">
    <cfRule type="expression" dxfId="92" priority="98">
      <formula>AND(LEN($H146)&lt;=1,$E146&lt;&gt;"")</formula>
    </cfRule>
  </conditionalFormatting>
  <conditionalFormatting sqref="Q146:W146">
    <cfRule type="expression" dxfId="91" priority="101" stopIfTrue="1">
      <formula>OR(Q146="",LEN($H146)&lt;=1)</formula>
    </cfRule>
    <cfRule type="expression" dxfId="90" priority="102" stopIfTrue="1">
      <formula>Q146&lt;=0</formula>
    </cfRule>
    <cfRule type="expression" dxfId="89" priority="103" stopIfTrue="1">
      <formula>Q146&lt;1</formula>
    </cfRule>
    <cfRule type="expression" dxfId="88" priority="104">
      <formula>Q146&gt;=1</formula>
    </cfRule>
  </conditionalFormatting>
  <conditionalFormatting sqref="N146 P146:W146">
    <cfRule type="expression" dxfId="87" priority="100">
      <formula>AND(LEN($H146)&lt;=1,$E146&lt;&gt;"")</formula>
    </cfRule>
  </conditionalFormatting>
  <conditionalFormatting sqref="H146">
    <cfRule type="expression" dxfId="86" priority="96">
      <formula>AND(LEN($H146)&lt;=1,$E146&lt;&gt;"")</formula>
    </cfRule>
  </conditionalFormatting>
  <conditionalFormatting sqref="B146">
    <cfRule type="expression" dxfId="85" priority="97">
      <formula>AND(LEN($H146)&lt;=1,$E146&lt;&gt;"")</formula>
    </cfRule>
  </conditionalFormatting>
  <conditionalFormatting sqref="D148">
    <cfRule type="expression" dxfId="84" priority="75">
      <formula>AND(LEN($H148)&lt;=1,$E148&lt;&gt;"")</formula>
    </cfRule>
  </conditionalFormatting>
  <conditionalFormatting sqref="K148">
    <cfRule type="expression" dxfId="83" priority="78">
      <formula>AND(LEN($H148)&lt;=1,$E148&lt;&gt;"")</formula>
    </cfRule>
  </conditionalFormatting>
  <conditionalFormatting sqref="Q148:W148">
    <cfRule type="expression" dxfId="82" priority="85" stopIfTrue="1">
      <formula>OR(Q148="",LEN($H148)&lt;=1)</formula>
    </cfRule>
    <cfRule type="expression" dxfId="81" priority="86" stopIfTrue="1">
      <formula>Q148&lt;=0</formula>
    </cfRule>
    <cfRule type="expression" dxfId="80" priority="87" stopIfTrue="1">
      <formula>Q148&lt;1</formula>
    </cfRule>
    <cfRule type="expression" dxfId="79" priority="88">
      <formula>Q148&gt;=1</formula>
    </cfRule>
  </conditionalFormatting>
  <conditionalFormatting sqref="N148:W148">
    <cfRule type="expression" dxfId="78" priority="84">
      <formula>AND(LEN($H148)&lt;=1,$E148&lt;&gt;"")</formula>
    </cfRule>
  </conditionalFormatting>
  <conditionalFormatting sqref="O148">
    <cfRule type="expression" dxfId="77" priority="80" stopIfTrue="1">
      <formula>O148=""</formula>
    </cfRule>
    <cfRule type="expression" dxfId="76" priority="81" stopIfTrue="1">
      <formula>O148&lt;=0</formula>
    </cfRule>
    <cfRule type="expression" dxfId="75" priority="82" stopIfTrue="1">
      <formula>O148&lt;1</formula>
    </cfRule>
    <cfRule type="expression" dxfId="74" priority="83">
      <formula>O148&gt;=1</formula>
    </cfRule>
  </conditionalFormatting>
  <conditionalFormatting sqref="J148 L148 E148:G148">
    <cfRule type="expression" dxfId="73" priority="79">
      <formula>AND(LEN($H148)&lt;=1,$E148&lt;&gt;"")</formula>
    </cfRule>
  </conditionalFormatting>
  <conditionalFormatting sqref="H148">
    <cfRule type="expression" dxfId="72" priority="76">
      <formula>AND(LEN($H148)&lt;=1,$E148&lt;&gt;"")</formula>
    </cfRule>
  </conditionalFormatting>
  <conditionalFormatting sqref="B148">
    <cfRule type="expression" dxfId="71" priority="77">
      <formula>AND(LEN($H148)&lt;=1,$E148&lt;&gt;"")</formula>
    </cfRule>
  </conditionalFormatting>
  <conditionalFormatting sqref="I30">
    <cfRule type="expression" dxfId="70" priority="73">
      <formula>AND(LEN($H30)&lt;=1,$E30&lt;&gt;"")</formula>
    </cfRule>
  </conditionalFormatting>
  <conditionalFormatting sqref="D60:D68">
    <cfRule type="expression" dxfId="69" priority="72">
      <formula>AND(LEN($H60)&lt;=1,$E60&lt;&gt;"")</formula>
    </cfRule>
  </conditionalFormatting>
  <conditionalFormatting sqref="B109">
    <cfRule type="expression" dxfId="68" priority="71">
      <formula>AND(LEN($H109)&lt;=1,$E109&lt;&gt;"")</formula>
    </cfRule>
  </conditionalFormatting>
  <conditionalFormatting sqref="C109">
    <cfRule type="expression" dxfId="67" priority="70">
      <formula>AND(LEN($H109)&lt;=1,$E109&lt;&gt;"")</formula>
    </cfRule>
  </conditionalFormatting>
  <conditionalFormatting sqref="K109">
    <cfRule type="expression" dxfId="66" priority="58">
      <formula>AND(LEN($H109)&lt;=1,$E109&lt;&gt;"")</formula>
    </cfRule>
  </conditionalFormatting>
  <conditionalFormatting sqref="H109">
    <cfRule type="expression" dxfId="65" priority="57">
      <formula>AND(LEN($H109)&lt;=1,$E109&lt;&gt;"")</formula>
    </cfRule>
  </conditionalFormatting>
  <conditionalFormatting sqref="N109:W109">
    <cfRule type="expression" dxfId="64" priority="61">
      <formula>AND(LEN($H109)&lt;=1,$E109&lt;&gt;"")</formula>
    </cfRule>
  </conditionalFormatting>
  <conditionalFormatting sqref="O109">
    <cfRule type="expression" dxfId="63" priority="66" stopIfTrue="1">
      <formula>O109=""</formula>
    </cfRule>
    <cfRule type="expression" dxfId="62" priority="67" stopIfTrue="1">
      <formula>O109&lt;=0</formula>
    </cfRule>
    <cfRule type="expression" dxfId="61" priority="68" stopIfTrue="1">
      <formula>O109&lt;1</formula>
    </cfRule>
    <cfRule type="expression" dxfId="60" priority="69">
      <formula>O109&gt;=1</formula>
    </cfRule>
  </conditionalFormatting>
  <conditionalFormatting sqref="Q109:W109">
    <cfRule type="expression" dxfId="59" priority="62" stopIfTrue="1">
      <formula>OR(Q109="",LEN($H109)&lt;=1)</formula>
    </cfRule>
    <cfRule type="expression" dxfId="58" priority="63" stopIfTrue="1">
      <formula>Q109&lt;=0</formula>
    </cfRule>
    <cfRule type="expression" dxfId="57" priority="64" stopIfTrue="1">
      <formula>Q109&lt;1</formula>
    </cfRule>
    <cfRule type="expression" dxfId="56" priority="65">
      <formula>Q109&gt;=1</formula>
    </cfRule>
  </conditionalFormatting>
  <conditionalFormatting sqref="E109">
    <cfRule type="expression" dxfId="55" priority="59">
      <formula>AND(LEN($H109)&lt;=1,$E109&lt;&gt;"")</formula>
    </cfRule>
  </conditionalFormatting>
  <conditionalFormatting sqref="F109:G109 J109 L109:M109 D109">
    <cfRule type="expression" dxfId="54" priority="60">
      <formula>AND(LEN($H109)&lt;=1,$E109&lt;&gt;"")</formula>
    </cfRule>
  </conditionalFormatting>
  <conditionalFormatting sqref="I148:I151 I146 I144">
    <cfRule type="expression" dxfId="53" priority="53">
      <formula>AND(LEN($H144)&lt;=1,$E144&lt;&gt;"")</formula>
    </cfRule>
  </conditionalFormatting>
  <conditionalFormatting sqref="I59:I68">
    <cfRule type="expression" dxfId="52" priority="56">
      <formula>AND(LEN($H59)&lt;=1,$E59&lt;&gt;"")</formula>
    </cfRule>
  </conditionalFormatting>
  <conditionalFormatting sqref="I75:I131">
    <cfRule type="expression" dxfId="51" priority="55">
      <formula>AND(LEN($H75)&lt;=1,$E75&lt;&gt;"")</formula>
    </cfRule>
  </conditionalFormatting>
  <conditionalFormatting sqref="I140:I142">
    <cfRule type="expression" dxfId="50" priority="54">
      <formula>AND(LEN($H140)&lt;=1,$E140&lt;&gt;"")</formula>
    </cfRule>
  </conditionalFormatting>
  <conditionalFormatting sqref="C126">
    <cfRule type="expression" dxfId="49" priority="43">
      <formula>AND(LEN($H126)&lt;=1,$E126&lt;&gt;"")</formula>
    </cfRule>
  </conditionalFormatting>
  <conditionalFormatting sqref="B126 D126:H126 J126:W126">
    <cfRule type="expression" dxfId="48" priority="44">
      <formula>AND(LEN($H126)&lt;=1,$E126&lt;&gt;"")</formula>
    </cfRule>
  </conditionalFormatting>
  <conditionalFormatting sqref="O126">
    <cfRule type="expression" dxfId="47" priority="49" stopIfTrue="1">
      <formula>O126=""</formula>
    </cfRule>
    <cfRule type="expression" dxfId="46" priority="50" stopIfTrue="1">
      <formula>O126&lt;=0</formula>
    </cfRule>
    <cfRule type="expression" dxfId="45" priority="51" stopIfTrue="1">
      <formula>O126&lt;1</formula>
    </cfRule>
    <cfRule type="expression" dxfId="44" priority="52">
      <formula>O126&gt;=1</formula>
    </cfRule>
  </conditionalFormatting>
  <conditionalFormatting sqref="Q126:W126">
    <cfRule type="expression" dxfId="43" priority="45" stopIfTrue="1">
      <formula>OR(Q126="",LEN($H126)&lt;=1)</formula>
    </cfRule>
    <cfRule type="expression" dxfId="42" priority="46" stopIfTrue="1">
      <formula>Q126&lt;=0</formula>
    </cfRule>
    <cfRule type="expression" dxfId="41" priority="47" stopIfTrue="1">
      <formula>Q126&lt;1</formula>
    </cfRule>
    <cfRule type="expression" dxfId="40" priority="48">
      <formula>Q126&gt;=1</formula>
    </cfRule>
  </conditionalFormatting>
  <conditionalFormatting sqref="O58">
    <cfRule type="expression" dxfId="39" priority="38" stopIfTrue="1">
      <formula>O58=""</formula>
    </cfRule>
    <cfRule type="expression" dxfId="38" priority="39" stopIfTrue="1">
      <formula>O58&lt;=0</formula>
    </cfRule>
    <cfRule type="expression" dxfId="37" priority="40" stopIfTrue="1">
      <formula>O58&lt;1</formula>
    </cfRule>
    <cfRule type="expression" dxfId="36" priority="41">
      <formula>O58&gt;=1</formula>
    </cfRule>
  </conditionalFormatting>
  <conditionalFormatting sqref="Q58:W58">
    <cfRule type="expression" dxfId="35" priority="34" stopIfTrue="1">
      <formula>OR(Q58="",LEN($H58)&lt;=1)</formula>
    </cfRule>
    <cfRule type="expression" dxfId="34" priority="35" stopIfTrue="1">
      <formula>Q58&lt;=0</formula>
    </cfRule>
    <cfRule type="expression" dxfId="33" priority="36" stopIfTrue="1">
      <formula>Q58&lt;1</formula>
    </cfRule>
    <cfRule type="expression" dxfId="32" priority="37">
      <formula>Q58&gt;=1</formula>
    </cfRule>
  </conditionalFormatting>
  <conditionalFormatting sqref="N58:W58">
    <cfRule type="expression" dxfId="31" priority="33">
      <formula>AND(LEN($H58)&lt;=1,$E58&lt;&gt;"")</formula>
    </cfRule>
  </conditionalFormatting>
  <conditionalFormatting sqref="B58:C58 L58:M58">
    <cfRule type="expression" dxfId="30" priority="32">
      <formula>AND(LEN($H58)&lt;=1,$E58&lt;&gt;"")</formula>
    </cfRule>
  </conditionalFormatting>
  <conditionalFormatting sqref="K58">
    <cfRule type="expression" dxfId="29" priority="31">
      <formula>AND(LEN($H58)&lt;=1,$E58&lt;&gt;"")</formula>
    </cfRule>
  </conditionalFormatting>
  <conditionalFormatting sqref="I58 E58:G58">
    <cfRule type="expression" dxfId="28" priority="29">
      <formula>AND(LEN($H58)&lt;=1,$E58&lt;&gt;"")</formula>
    </cfRule>
  </conditionalFormatting>
  <conditionalFormatting sqref="H58">
    <cfRule type="expression" dxfId="27" priority="28">
      <formula>AND(LEN($H58)&lt;=1,$E58&lt;&gt;"")</formula>
    </cfRule>
  </conditionalFormatting>
  <conditionalFormatting sqref="J58">
    <cfRule type="expression" dxfId="26" priority="27">
      <formula>AND(LEN($H58)&lt;=1,$E58&lt;&gt;"")</formula>
    </cfRule>
  </conditionalFormatting>
  <conditionalFormatting sqref="D58">
    <cfRule type="expression" dxfId="25" priority="26">
      <formula>AND(LEN($H58)&lt;=1,$E58&lt;&gt;"")</formula>
    </cfRule>
  </conditionalFormatting>
  <conditionalFormatting sqref="O31">
    <cfRule type="expression" dxfId="24" priority="22" stopIfTrue="1">
      <formula>O31=""</formula>
    </cfRule>
    <cfRule type="expression" dxfId="23" priority="23" stopIfTrue="1">
      <formula>O31&lt;=0</formula>
    </cfRule>
    <cfRule type="expression" dxfId="22" priority="24" stopIfTrue="1">
      <formula>O31&lt;1</formula>
    </cfRule>
    <cfRule type="expression" dxfId="21" priority="25">
      <formula>O31&gt;=1</formula>
    </cfRule>
  </conditionalFormatting>
  <conditionalFormatting sqref="Q31:W31">
    <cfRule type="expression" dxfId="20" priority="18" stopIfTrue="1">
      <formula>OR(Q31="",LEN($H31)&lt;=1)</formula>
    </cfRule>
    <cfRule type="expression" dxfId="19" priority="19" stopIfTrue="1">
      <formula>Q31&lt;=0</formula>
    </cfRule>
    <cfRule type="expression" dxfId="18" priority="20" stopIfTrue="1">
      <formula>Q31&lt;1</formula>
    </cfRule>
    <cfRule type="expression" dxfId="17" priority="21">
      <formula>Q31&gt;=1</formula>
    </cfRule>
  </conditionalFormatting>
  <conditionalFormatting sqref="N31:W31">
    <cfRule type="expression" dxfId="16" priority="17">
      <formula>AND(LEN($H31)&lt;=1,$E31&lt;&gt;"")</formula>
    </cfRule>
  </conditionalFormatting>
  <conditionalFormatting sqref="B31:G31 J31 L31:M31">
    <cfRule type="expression" dxfId="15" priority="16">
      <formula>AND(LEN($H31)&lt;=1,$E31&lt;&gt;"")</formula>
    </cfRule>
  </conditionalFormatting>
  <conditionalFormatting sqref="H31">
    <cfRule type="expression" dxfId="14" priority="15">
      <formula>AND(LEN($H31)&lt;=1,$E31&lt;&gt;"")</formula>
    </cfRule>
  </conditionalFormatting>
  <conditionalFormatting sqref="K31">
    <cfRule type="expression" dxfId="13" priority="14">
      <formula>AND(LEN($H31)&lt;=1,$E31&lt;&gt;"")</formula>
    </cfRule>
  </conditionalFormatting>
  <conditionalFormatting sqref="I31">
    <cfRule type="expression" dxfId="12" priority="13">
      <formula>AND(LEN($H31)&lt;=1,$E31&lt;&gt;"")</formula>
    </cfRule>
  </conditionalFormatting>
  <conditionalFormatting sqref="M98:M104">
    <cfRule type="expression" dxfId="11" priority="12">
      <formula>AND(LEN($H98)&lt;=1,$E98&lt;&gt;"")</formula>
    </cfRule>
  </conditionalFormatting>
  <conditionalFormatting sqref="M106">
    <cfRule type="expression" dxfId="10" priority="11">
      <formula>AND(LEN($H106)&lt;=1,$E106&lt;&gt;"")</formula>
    </cfRule>
  </conditionalFormatting>
  <conditionalFormatting sqref="M108">
    <cfRule type="expression" dxfId="9" priority="10">
      <formula>AND(LEN($H108)&lt;=1,$E108&lt;&gt;"")</formula>
    </cfRule>
  </conditionalFormatting>
  <conditionalFormatting sqref="M116">
    <cfRule type="expression" dxfId="8" priority="9">
      <formula>AND(LEN($H116)&lt;=1,$E116&lt;&gt;"")</formula>
    </cfRule>
  </conditionalFormatting>
  <conditionalFormatting sqref="M117">
    <cfRule type="expression" dxfId="7" priority="8">
      <formula>AND(LEN($H117)&lt;=1,$E117&lt;&gt;"")</formula>
    </cfRule>
  </conditionalFormatting>
  <conditionalFormatting sqref="M119">
    <cfRule type="expression" dxfId="6" priority="7">
      <formula>AND(LEN($H119)&lt;=1,$E119&lt;&gt;"")</formula>
    </cfRule>
  </conditionalFormatting>
  <conditionalFormatting sqref="M144">
    <cfRule type="expression" dxfId="5" priority="6">
      <formula>AND(LEN($H144)&lt;=1,$E144&lt;&gt;"")</formula>
    </cfRule>
  </conditionalFormatting>
  <conditionalFormatting sqref="M146">
    <cfRule type="expression" dxfId="4" priority="5">
      <formula>AND(LEN($H146)&lt;=1,$E146&lt;&gt;"")</formula>
    </cfRule>
  </conditionalFormatting>
  <conditionalFormatting sqref="M148">
    <cfRule type="expression" dxfId="3" priority="4">
      <formula>AND(LEN($H148)&lt;=1,$E148&lt;&gt;"")</formula>
    </cfRule>
  </conditionalFormatting>
  <conditionalFormatting sqref="M149">
    <cfRule type="expression" dxfId="2" priority="3">
      <formula>AND(LEN($H149)&lt;=1,$E149&lt;&gt;"")</formula>
    </cfRule>
  </conditionalFormatting>
  <conditionalFormatting sqref="M150">
    <cfRule type="expression" dxfId="1" priority="2">
      <formula>AND(LEN($H150)&lt;=1,$E150&lt;&gt;"")</formula>
    </cfRule>
  </conditionalFormatting>
  <conditionalFormatting sqref="M151">
    <cfRule type="expression" dxfId="0" priority="1">
      <formula>AND(LEN($H151)&lt;=1,$E151&lt;&gt;"")</formula>
    </cfRule>
  </conditionalFormatting>
  <dataValidations xWindow="702" yWindow="331" count="8">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173:W175 Q166:W166 Q158:W159 Q30:W31 Q138:W151 Q47:W51 Q38:W39 Q58:W68 Q75:W131" xr:uid="{00000000-0002-0000-0100-000000000000}">
      <formula1>0</formula1>
      <formula2>1</formula2>
    </dataValidation>
    <dataValidation allowBlank="1" showInputMessage="1" showErrorMessage="1" promptTitle="DON'T EDIT!" prompt="The value is looked up based on WP item applicability." sqref="H75:H131 H138:H151 H173:H175 H47:H51 H58:H68 H158:H159 H166 H38:H39 H30:H31" xr:uid="{00000000-0002-0000-0100-000001000000}"/>
    <dataValidation allowBlank="1" showInputMessage="1" showErrorMessage="1" promptTitle="DON'T EDIT!" prompt="The cell include formula to calculate overall status of the WP item based on status given in &quot;Detailed Completion Status area&quot; columns." sqref="O75:O131 O58:O68 O138:O151 O166 O158:O159 O173:O175 O38:O39 O47:O51 O30:O31" xr:uid="{00000000-0002-0000-0100-000002000000}"/>
    <dataValidation allowBlank="1" showInputMessage="1" showErrorMessage="1" promptTitle="DON'T EDIT" prompt="Content is based on formulas calculating the status of the WP items in the WP table." sqref="I12:I21" xr:uid="{00000000-0002-0000-0100-000003000000}"/>
    <dataValidation allowBlank="1" showInputMessage="1" showErrorMessage="1" promptTitle="WARNING!" prompt="As default the target is set based on a formula showing the WP overall target date as stated in the WP scope worksheet.  " sqref="K173:K175 K75:K131 K38:K39 K58:K68 K47:K51 K138:K151 K158:K159 K166 K30:K31" xr:uid="{00000000-0002-0000-0100-000004000000}"/>
    <dataValidation type="list" allowBlank="1" showInputMessage="1" showErrorMessage="1" promptTitle="WARNING!" prompt="The WP item applicability is defined by the WP template and should not be changed." sqref="B173:B175 B75:B131 B38:B39 B58:B68 B47:B51 B138:B151 B158:B159 B166 B30:B31" xr:uid="{00000000-0002-0000-0100-000005000000}">
      <formula1>LabelList</formula1>
    </dataValidation>
    <dataValidation allowBlank="1" showInputMessage="1" showErrorMessage="1" promptTitle="DON'T EDIT" prompt="The current cell content is essential for correct operation of the WP." sqref="H5:N7" xr:uid="{00000000-0002-0000-0100-000006000000}"/>
    <dataValidation allowBlank="1" showInputMessage="1" showErrorMessage="1" promptTitle="WARNING!" prompt="As default the target is set by a formula reading the value defined in the 'WP scope'. If formula is overwritten the target value need to be managed manually." sqref="J58" xr:uid="{00000000-0002-0000-0100-000007000000}"/>
  </dataValidations>
  <pageMargins left="0.7" right="0.7" top="0.75" bottom="0.75" header="0.3" footer="0.3"/>
  <pageSetup paperSize="9" scale="51" fitToHeight="0" orientation="landscape" horizontalDpi="1200" verticalDpi="1200"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5"/>
  <sheetViews>
    <sheetView workbookViewId="0">
      <selection activeCell="C3" sqref="C3"/>
    </sheetView>
  </sheetViews>
  <sheetFormatPr defaultColWidth="9.109375" defaultRowHeight="13.8" x14ac:dyDescent="0.25"/>
  <cols>
    <col min="1" max="1" width="12.21875" style="121" customWidth="1"/>
    <col min="2" max="2" width="10.33203125" style="121" bestFit="1" customWidth="1"/>
    <col min="3" max="3" width="74.33203125" style="121" customWidth="1"/>
    <col min="4" max="16384" width="9.109375" style="116"/>
  </cols>
  <sheetData>
    <row r="1" spans="1:3" ht="55.5" customHeight="1" x14ac:dyDescent="0.25">
      <c r="A1" s="226" t="s">
        <v>397</v>
      </c>
      <c r="B1" s="227"/>
      <c r="C1" s="228"/>
    </row>
    <row r="2" spans="1:3" x14ac:dyDescent="0.25">
      <c r="A2" s="117" t="s">
        <v>398</v>
      </c>
      <c r="B2" s="117" t="s">
        <v>399</v>
      </c>
      <c r="C2" s="117" t="s">
        <v>400</v>
      </c>
    </row>
    <row r="3" spans="1:3" ht="82.8" x14ac:dyDescent="0.25">
      <c r="A3" s="118" t="s">
        <v>434</v>
      </c>
      <c r="B3" s="119" t="s">
        <v>435</v>
      </c>
      <c r="C3" s="120" t="s">
        <v>450</v>
      </c>
    </row>
    <row r="4" spans="1:3" ht="183.75" customHeight="1" x14ac:dyDescent="0.25">
      <c r="A4" s="118" t="s">
        <v>401</v>
      </c>
      <c r="B4" s="119" t="s">
        <v>410</v>
      </c>
      <c r="C4" s="120" t="s">
        <v>433</v>
      </c>
    </row>
    <row r="5" spans="1:3" x14ac:dyDescent="0.25">
      <c r="A5" s="118" t="s">
        <v>402</v>
      </c>
      <c r="B5" s="119" t="s">
        <v>411</v>
      </c>
      <c r="C5" s="118" t="s">
        <v>403</v>
      </c>
    </row>
  </sheetData>
  <mergeCells count="1">
    <mergeCell ref="A1:C1"/>
  </mergeCells>
  <phoneticPr fontId="42" type="noConversion"/>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5</vt:i4>
      </vt:variant>
    </vt:vector>
  </HeadingPairs>
  <TitlesOfParts>
    <vt:vector size="8" baseType="lpstr">
      <vt:lpstr>WP scope</vt:lpstr>
      <vt:lpstr>WP NR band and CBW FR1</vt:lpstr>
      <vt:lpstr>Revision History WP template</vt:lpstr>
      <vt:lpstr>LabelList</vt:lpstr>
      <vt:lpstr>LabelListLookUp</vt:lpstr>
      <vt:lpstr>'WP NR band and CBW FR1'!WP_DL</vt:lpstr>
      <vt:lpstr>'WP NR band and CBW FR1'!WP_UL</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Huawei</cp:lastModifiedBy>
  <dcterms:created xsi:type="dcterms:W3CDTF">2022-02-11T08:58:21Z</dcterms:created>
  <dcterms:modified xsi:type="dcterms:W3CDTF">2022-11-18T09:15:47Z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(3)SRfFtlE2LeyFw0A8ahXWSc0aznlfOS7MYZBgj7fZwhQpZAVHrvBtA9i06bNxpOWmxB+zD/0d
Ba/y+7ViuGx3wmiTGXwFz4qNFQFFOKia9Bsoirl9w/FOz14HumxWV67+ivWIdBQNmWPrcT/w
1VnCTWfmqijGHO3jcHCszQypZqbodFYf1VtnPTye6hNQGhvETr1kahCCpbck/gDqsjCKg7xv
U2UjXMx89OUIVMAusO</vt:lpwstr>
  </property>
  <property fmtid="{D5CDD505-2E9C-101B-9397-08002B2CF9AE}" pid="3" name="_2015_ms_pID_7253431">
    <vt:lpwstr>5tdTUPkc2f+hzd2jXntnEq9G7PG0Y7+72EQGPRjGbDauRbbeMdYcU9
FNiWibntW2mPG6EOhDX/vc29zv3YVNqaGrkxb0vLSLjD2xSs3dUPdozxMXcxxfxmslVd7xb8
3Um8fHgTC8Zl2d5PFtA/cUiXxd+OY3Qt/Xyp3PeoX4wrm1ALR/Di6kykL8UaZ7hivE1T2Rvf
Vy0tqoeJyIvYaAntTYrGR/V97/pSnyf2Fsil</vt:lpwstr>
  </property>
  <property fmtid="{D5CDD505-2E9C-101B-9397-08002B2CF9AE}" pid="4" name="_readonly">
    <vt:lpwstr/>
  </property>
  <property fmtid="{D5CDD505-2E9C-101B-9397-08002B2CF9AE}" pid="5" name="_change">
    <vt:lpwstr/>
  </property>
  <property fmtid="{D5CDD505-2E9C-101B-9397-08002B2CF9AE}" pid="6" name="_full-control">
    <vt:lpwstr/>
  </property>
  <property fmtid="{D5CDD505-2E9C-101B-9397-08002B2CF9AE}" pid="7" name="sflag">
    <vt:lpwstr>1665987560</vt:lpwstr>
  </property>
  <property fmtid="{D5CDD505-2E9C-101B-9397-08002B2CF9AE}" pid="8" name="_2015_ms_pID_7253432">
    <vt:lpwstr>se+lMfZ8suzx/15bs6k0yGg=</vt:lpwstr>
  </property>
</Properties>
</file>